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caixa.sharepoint.com/sites/arquivos7083/Documentos Compartilhados/PR7083FS201/INTERNO/CECPA/02-CECPA02/APOIO_ADMINISTRATIVO/02-LICITAR/21_Brigada_Sede_II_Curitiba/Estimativa de preço/"/>
    </mc:Choice>
  </mc:AlternateContent>
  <xr:revisionPtr revIDLastSave="0" documentId="8_{B3E9EEA5-2A76-4621-8075-FA06E2B601C8}" xr6:coauthVersionLast="47" xr6:coauthVersionMax="47" xr10:uidLastSave="{00000000-0000-0000-0000-000000000000}"/>
  <bookViews>
    <workbookView xWindow="-120" yWindow="-120" windowWidth="24240" windowHeight="13140" tabRatio="641" activeTab="3" xr2:uid="{00000000-000D-0000-FFFF-FFFF00000000}"/>
  </bookViews>
  <sheets>
    <sheet name="Planilha Resumo " sheetId="75" r:id="rId1"/>
    <sheet name="BC - Expediente" sheetId="78" state="hidden" r:id="rId2"/>
    <sheet name="BC - Diurno" sheetId="64" r:id="rId3"/>
    <sheet name="BC - Noturno" sheetId="83" r:id="rId4"/>
    <sheet name="Plan1" sheetId="79" state="hidden" r:id="rId5"/>
  </sheets>
  <externalReferences>
    <externalReference r:id="rId6"/>
  </externalReferences>
  <definedNames>
    <definedName name="_xlnm.Print_Area" localSheetId="2">'BC - Diurno'!$A$1:$E$119</definedName>
    <definedName name="_xlnm.Print_Area" localSheetId="1">'BC - Expediente'!$A$1:$E$115</definedName>
    <definedName name="_xlnm.Print_Area" localSheetId="3">'BC - Noturno'!$A$1:$E$118</definedName>
    <definedName name="_xlnm.Print_Area" localSheetId="0">'Planilha Resumo '!$A$1:$F$23</definedName>
    <definedName name="NUMERO_MESES_EXEC_CONTRATUAL">'[1]INSERÇÃO-DE-DADOS'!$P$18</definedName>
  </definedNames>
  <calcPr calcId="191029" calcMode="manual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4" i="83" l="1"/>
  <c r="D107" i="83"/>
  <c r="E50" i="83"/>
  <c r="E49" i="83"/>
  <c r="E48" i="83"/>
  <c r="E47" i="83"/>
  <c r="E54" i="83" s="1"/>
  <c r="E59" i="83" s="1"/>
  <c r="D45" i="83"/>
  <c r="D34" i="83"/>
  <c r="E26" i="83"/>
  <c r="E23" i="83"/>
  <c r="E24" i="83" s="1"/>
  <c r="E29" i="83" s="1"/>
  <c r="E97" i="64"/>
  <c r="E115" i="64" s="1"/>
  <c r="E50" i="64"/>
  <c r="E54" i="64" s="1"/>
  <c r="E59" i="64" s="1"/>
  <c r="E48" i="64"/>
  <c r="E47" i="64"/>
  <c r="E28" i="64"/>
  <c r="E29" i="64" s="1"/>
  <c r="E24" i="64"/>
  <c r="E96" i="83"/>
  <c r="E87" i="83"/>
  <c r="D79" i="64"/>
  <c r="D45" i="64"/>
  <c r="D80" i="64" s="1"/>
  <c r="D34" i="64"/>
  <c r="E110" i="83" l="1"/>
  <c r="E69" i="83"/>
  <c r="E33" i="83"/>
  <c r="E32" i="83"/>
  <c r="E34" i="83" s="1"/>
  <c r="E57" i="83" s="1"/>
  <c r="E63" i="83"/>
  <c r="E76" i="64"/>
  <c r="E69" i="64"/>
  <c r="E111" i="64"/>
  <c r="E80" i="64"/>
  <c r="E75" i="64"/>
  <c r="E33" i="64"/>
  <c r="E78" i="64"/>
  <c r="E74" i="64"/>
  <c r="E63" i="64"/>
  <c r="E32" i="64"/>
  <c r="E34" i="64" s="1"/>
  <c r="E57" i="64" s="1"/>
  <c r="E83" i="64"/>
  <c r="E77" i="64"/>
  <c r="D8" i="83"/>
  <c r="E23" i="64"/>
  <c r="E44" i="64" l="1"/>
  <c r="E38" i="64"/>
  <c r="E41" i="64"/>
  <c r="E42" i="64"/>
  <c r="E44" i="83"/>
  <c r="E41" i="83"/>
  <c r="E43" i="83"/>
  <c r="E64" i="64"/>
  <c r="E40" i="64"/>
  <c r="E81" i="64"/>
  <c r="E88" i="64" s="1"/>
  <c r="E38" i="83"/>
  <c r="E39" i="64"/>
  <c r="E37" i="64"/>
  <c r="E43" i="64"/>
  <c r="E40" i="83"/>
  <c r="E64" i="83"/>
  <c r="E37" i="83"/>
  <c r="E45" i="83" s="1"/>
  <c r="E58" i="83" s="1"/>
  <c r="E60" i="83" s="1"/>
  <c r="E42" i="83"/>
  <c r="E39" i="83"/>
  <c r="D9" i="83"/>
  <c r="B9" i="83"/>
  <c r="A6" i="83"/>
  <c r="D81" i="64"/>
  <c r="E111" i="83" l="1"/>
  <c r="E45" i="64"/>
  <c r="E58" i="64" s="1"/>
  <c r="E60" i="64" s="1"/>
  <c r="D102" i="83"/>
  <c r="D66" i="83"/>
  <c r="E66" i="83" s="1"/>
  <c r="E67" i="83" s="1"/>
  <c r="E112" i="64" l="1"/>
  <c r="D68" i="83"/>
  <c r="E68" i="83" s="1"/>
  <c r="E84" i="64"/>
  <c r="E82" i="83" l="1"/>
  <c r="D67" i="83"/>
  <c r="E83" i="83"/>
  <c r="D66" i="64"/>
  <c r="E66" i="64" s="1"/>
  <c r="E67" i="64" s="1"/>
  <c r="E88" i="83" l="1"/>
  <c r="E89" i="83" s="1"/>
  <c r="E113" i="83" s="1"/>
  <c r="D64" i="83"/>
  <c r="D68" i="64"/>
  <c r="E68" i="64" s="1"/>
  <c r="E48" i="78"/>
  <c r="D100" i="78"/>
  <c r="D78" i="78"/>
  <c r="D45" i="78"/>
  <c r="D34" i="78"/>
  <c r="E23" i="78"/>
  <c r="E24" i="78"/>
  <c r="E29" i="78"/>
  <c r="E65" i="78" s="1"/>
  <c r="E66" i="78" s="1"/>
  <c r="D66" i="78" s="1"/>
  <c r="D18" i="78"/>
  <c r="D103" i="64"/>
  <c r="E47" i="78"/>
  <c r="E53" i="78" s="1"/>
  <c r="E58" i="78" s="1"/>
  <c r="E78" i="78"/>
  <c r="E85" i="78" s="1"/>
  <c r="E34" i="78"/>
  <c r="E56" i="78" s="1"/>
  <c r="D105" i="78"/>
  <c r="E64" i="78"/>
  <c r="E62" i="78"/>
  <c r="E43" i="78"/>
  <c r="E41" i="78"/>
  <c r="E63" i="78"/>
  <c r="D63" i="78" s="1"/>
  <c r="D68" i="78" s="1"/>
  <c r="D108" i="64" l="1"/>
  <c r="D65" i="83"/>
  <c r="E65" i="83" s="1"/>
  <c r="E70" i="83" s="1"/>
  <c r="E89" i="64"/>
  <c r="E90" i="64" s="1"/>
  <c r="E114" i="64" s="1"/>
  <c r="D67" i="64"/>
  <c r="E87" i="78"/>
  <c r="E111" i="78" s="1"/>
  <c r="E74" i="78"/>
  <c r="E42" i="78"/>
  <c r="E38" i="78"/>
  <c r="E44" i="78"/>
  <c r="E108" i="78"/>
  <c r="E77" i="78"/>
  <c r="E73" i="78"/>
  <c r="E37" i="78"/>
  <c r="E45" i="78" s="1"/>
  <c r="E57" i="78" s="1"/>
  <c r="E59" i="78" s="1"/>
  <c r="E80" i="78"/>
  <c r="E33" i="78"/>
  <c r="E67" i="78"/>
  <c r="E68" i="78" s="1"/>
  <c r="E110" i="78" s="1"/>
  <c r="E32" i="78"/>
  <c r="E39" i="78"/>
  <c r="E40" i="78"/>
  <c r="E75" i="78"/>
  <c r="E81" i="78"/>
  <c r="E86" i="78" s="1"/>
  <c r="E72" i="78"/>
  <c r="E76" i="78"/>
  <c r="E112" i="83" l="1"/>
  <c r="E115" i="83" s="1"/>
  <c r="E100" i="83"/>
  <c r="E101" i="83" s="1"/>
  <c r="D70" i="83"/>
  <c r="D64" i="64"/>
  <c r="E109" i="78"/>
  <c r="E113" i="78"/>
  <c r="E94" i="78"/>
  <c r="E112" i="78" s="1"/>
  <c r="E104" i="83" l="1"/>
  <c r="E105" i="83"/>
  <c r="E103" i="83"/>
  <c r="D65" i="64"/>
  <c r="E65" i="64" s="1"/>
  <c r="E70" i="64" s="1"/>
  <c r="C47" i="79"/>
  <c r="E101" i="78"/>
  <c r="E98" i="78"/>
  <c r="E103" i="78"/>
  <c r="E99" i="78"/>
  <c r="E107" i="83" l="1"/>
  <c r="E116" i="83" s="1"/>
  <c r="E117" i="83" s="1"/>
  <c r="E118" i="83" s="1"/>
  <c r="C9" i="75" s="1"/>
  <c r="F9" i="75" s="1"/>
  <c r="E113" i="64"/>
  <c r="E116" i="64" s="1"/>
  <c r="E101" i="64"/>
  <c r="D70" i="64"/>
  <c r="C9" i="79"/>
  <c r="E102" i="78"/>
  <c r="E105" i="78" s="1"/>
  <c r="E114" i="78" s="1"/>
  <c r="E115" i="78"/>
  <c r="E116" i="78" s="1"/>
  <c r="E102" i="64" l="1"/>
  <c r="E105" i="64" s="1"/>
  <c r="E106" i="64"/>
  <c r="C37" i="79"/>
  <c r="E104" i="64" l="1"/>
  <c r="E108" i="64" s="1"/>
  <c r="E117" i="64" s="1"/>
  <c r="E118" i="64" s="1"/>
  <c r="C51" i="79"/>
  <c r="C8" i="75" l="1"/>
  <c r="F8" i="75" s="1"/>
  <c r="F11" i="75" s="1"/>
  <c r="F12" i="75" s="1"/>
  <c r="E119" i="64"/>
  <c r="C52" i="79"/>
  <c r="C54" i="79" s="1"/>
  <c r="B53" i="79" s="1"/>
  <c r="B52" i="79" s="1"/>
  <c r="B44" i="79" l="1"/>
  <c r="B46" i="79"/>
  <c r="B45" i="79"/>
  <c r="B41" i="79"/>
  <c r="B31" i="79"/>
  <c r="B40" i="79"/>
  <c r="B43" i="79"/>
  <c r="B34" i="79"/>
  <c r="B42" i="79"/>
  <c r="B24" i="79"/>
  <c r="B26" i="79"/>
  <c r="B22" i="79"/>
  <c r="B39" i="79"/>
  <c r="B32" i="79"/>
  <c r="B33" i="79"/>
  <c r="B13" i="79"/>
  <c r="B28" i="79"/>
  <c r="B15" i="79"/>
  <c r="B25" i="79"/>
  <c r="B23" i="79"/>
  <c r="B14" i="79"/>
  <c r="B16" i="79"/>
  <c r="B27" i="79"/>
  <c r="B19" i="79"/>
  <c r="B18" i="79"/>
  <c r="B6" i="79"/>
  <c r="B9" i="79" s="1"/>
  <c r="B17" i="79"/>
  <c r="B12" i="79"/>
  <c r="B50" i="79"/>
  <c r="B49" i="79"/>
  <c r="B47" i="79" l="1"/>
  <c r="B30" i="79"/>
  <c r="B51" i="79"/>
  <c r="B11" i="79"/>
  <c r="B21" i="79"/>
  <c r="B37" i="79" l="1"/>
  <c r="B54" i="79" s="1"/>
</calcChain>
</file>

<file path=xl/sharedStrings.xml><?xml version="1.0" encoding="utf-8"?>
<sst xmlns="http://schemas.openxmlformats.org/spreadsheetml/2006/main" count="648" uniqueCount="239">
  <si>
    <t>A</t>
  </si>
  <si>
    <t>Data de apresentação da proposta (dia/mês/ano)</t>
  </si>
  <si>
    <t>B</t>
  </si>
  <si>
    <t>Minicipio/UF</t>
  </si>
  <si>
    <t>C</t>
  </si>
  <si>
    <t>D</t>
  </si>
  <si>
    <t>Nº de meses de execução contratual</t>
  </si>
  <si>
    <t>Unidade de Medida</t>
  </si>
  <si>
    <t>Dados complementares para composição dos custos referente à mão-de-obra</t>
  </si>
  <si>
    <t>Tipo de serviço (mesmo serviço com características distintas)</t>
  </si>
  <si>
    <t>Salário Normativo da Categoria Profissional</t>
  </si>
  <si>
    <t>Categoria Profissional (vinculada à execução contratual)</t>
  </si>
  <si>
    <t>Data base da categoria (dia/mês/ano)</t>
  </si>
  <si>
    <t>MODULO 1: COMPOSIÇÃO DA REMUNERAÇÃO</t>
  </si>
  <si>
    <t>Composição da Remuneração</t>
  </si>
  <si>
    <t>%</t>
  </si>
  <si>
    <t>Valor (R$)</t>
  </si>
  <si>
    <t>Salário</t>
  </si>
  <si>
    <t>Adicional de periculosidade</t>
  </si>
  <si>
    <t>Adicional de insalubridade</t>
  </si>
  <si>
    <t>Adicional noturno</t>
  </si>
  <si>
    <t>E</t>
  </si>
  <si>
    <t>F</t>
  </si>
  <si>
    <t>G</t>
  </si>
  <si>
    <t>H</t>
  </si>
  <si>
    <t>Transporte</t>
  </si>
  <si>
    <t>Insumos Diversos</t>
  </si>
  <si>
    <t>Uniformes</t>
  </si>
  <si>
    <t>4.1</t>
  </si>
  <si>
    <t>R$</t>
  </si>
  <si>
    <t>INSS</t>
  </si>
  <si>
    <t>SESI/SESC</t>
  </si>
  <si>
    <t>SENAI/SENAC</t>
  </si>
  <si>
    <t>INCRA</t>
  </si>
  <si>
    <t>Salário Educação</t>
  </si>
  <si>
    <t>FGTS</t>
  </si>
  <si>
    <t>Seguro Acidente de Trabalho - SAT</t>
  </si>
  <si>
    <t>SEBRAE</t>
  </si>
  <si>
    <t>TOTAL</t>
  </si>
  <si>
    <t>4.2</t>
  </si>
  <si>
    <t>13º Salário</t>
  </si>
  <si>
    <t>Custos indiretos, tributos e lucro</t>
  </si>
  <si>
    <t>Custos indiretos</t>
  </si>
  <si>
    <t>Tributos</t>
  </si>
  <si>
    <t>Lucro</t>
  </si>
  <si>
    <t>Mão- de-obra vinculada à execução contratual (valor por empregado)</t>
  </si>
  <si>
    <t>Módulo 1 – Composição da Remuneração</t>
  </si>
  <si>
    <t>Subtotal (A + B + C + D)</t>
  </si>
  <si>
    <t>Valor total por empregado</t>
  </si>
  <si>
    <t>Bombeiro Civil</t>
  </si>
  <si>
    <t>Posto</t>
  </si>
  <si>
    <t>IDENTIFICAÇÃO DOS SERVIÇOS</t>
  </si>
  <si>
    <t>Regime tributário</t>
  </si>
  <si>
    <t>Quadro Resumo do Custo por empregado</t>
  </si>
  <si>
    <t>Adicional de hora noturna reduzida</t>
  </si>
  <si>
    <t>MÓDULO 2: ENCARGOS E BENEFÍCIOS ANUAIS, MENSAIS E DIÁRIOS</t>
  </si>
  <si>
    <t>SUBMÓDULO 2.1 - 13º Salário, Férias e Adicional de Férias</t>
  </si>
  <si>
    <t>Adicional de Férias e Férias</t>
  </si>
  <si>
    <t>Total do Submódulo 2.1</t>
  </si>
  <si>
    <t>SUBMÓDULO 2.2 - GPS. FGTS E OUTRAS CONTRIBUIÇÕES</t>
  </si>
  <si>
    <t>SUBMÓDULO 2.3 - BENEFÍCIOS MENSAIS E DIÁRIOS</t>
  </si>
  <si>
    <t>Auxílio Refeição / alimentação</t>
  </si>
  <si>
    <t>Assistência Médica e Familiar</t>
  </si>
  <si>
    <t>Seguro de vida</t>
  </si>
  <si>
    <t>Contrinuição Social Colaborativa</t>
  </si>
  <si>
    <t>Gratificação Natalina</t>
  </si>
  <si>
    <t>QUADRO - RESUMO DO MÓDULO 2 - ENCARGOS, BENEFÍCIOS ANUAIS, MENSAIS E DIÁRIOS</t>
  </si>
  <si>
    <t>MÓDULO 2 - ENCARGOS, BENEFÍCIOS ANUAIS, MENSAIS E DIÁRIOS</t>
  </si>
  <si>
    <t>2.1</t>
  </si>
  <si>
    <t>2.2</t>
  </si>
  <si>
    <t>2.3</t>
  </si>
  <si>
    <t>13º Salário, Férias e Adicional de Férias</t>
  </si>
  <si>
    <t>GPS. FGTS E OUTRAS CONTRIBUIÇÕES</t>
  </si>
  <si>
    <t xml:space="preserve"> BENEFÍCIOS MENSAIS E DIÁRIOS</t>
  </si>
  <si>
    <t>MÓDULO 3: PROVISÃO PRA RESCISÃO</t>
  </si>
  <si>
    <t>MÓDULO 4: CUSTO DE REPOSIÇÃO DE PROFISSIONAL AUSENTE</t>
  </si>
  <si>
    <t>Subustituto nas Ausências Legais</t>
  </si>
  <si>
    <t>Subustituto na Cobertura de Férias</t>
  </si>
  <si>
    <t>Substituto na Cobertura de Ausencias Legais</t>
  </si>
  <si>
    <t>Substituto na Cobertura de Licença paternidade</t>
  </si>
  <si>
    <t>Substituto na Cobertura de Ausência por acidente de trabalho</t>
  </si>
  <si>
    <t>Substituto na Cobertura de Ausência por Afasdtamento Materinidade</t>
  </si>
  <si>
    <t>Substituto na Cobertura de Outras Ausencias (especificar)</t>
  </si>
  <si>
    <t>Total Submódulo 4.1</t>
  </si>
  <si>
    <t xml:space="preserve">Subustituto na Intrajornada </t>
  </si>
  <si>
    <t>Intervalo para repouso ou Alimentação</t>
  </si>
  <si>
    <t>QUADRO - RESUMO DO MÓDULO 4 - CUSTO DE REPOSIÇÃO DE PROFISSIONAL AUSENTE</t>
  </si>
  <si>
    <t>MÓDULO 4 - CUSTO DE REPOSIÇÃO DE PROFISSIONAL AUSENTE</t>
  </si>
  <si>
    <t>MÓDULO 5: INSUMOS DIVERSOS</t>
  </si>
  <si>
    <t>MÓDULO 6: CUSTOS INDIRETOS, TRIBUTOS E LUCRO</t>
  </si>
  <si>
    <t xml:space="preserve">C.1 Tributos Federais PIS </t>
  </si>
  <si>
    <t>C.2 Tributos Federais COFINS</t>
  </si>
  <si>
    <t>C.3 Tributos Municipais (ISS)</t>
  </si>
  <si>
    <t>Módulo 3 – Provisão para Rescição</t>
  </si>
  <si>
    <t>Módulo 4 – Custo de Reposição do Profissional Ausente</t>
  </si>
  <si>
    <t>Módulo 5 – Insumos Diversos (uniformes, materiais, equipamentos e outros)</t>
  </si>
  <si>
    <t>Módulo 2 – Encargos e Benefícios Mensais e Diários</t>
  </si>
  <si>
    <t>Materiais e Equipamentos</t>
  </si>
  <si>
    <t>Módulo 6 – Custos Indiretos, Tributos e lucro</t>
  </si>
  <si>
    <t>Lucro Presumido</t>
  </si>
  <si>
    <t>Resumo das Planilhas de composição de preços da Brigada de Incêndio</t>
  </si>
  <si>
    <t>ESCALA DE TRABALHO</t>
  </si>
  <si>
    <t>Preço mensal do Bombeiro Civil (R$)</t>
  </si>
  <si>
    <t>Valor Total Mensal</t>
  </si>
  <si>
    <t>Quantidade (em função da unidade de medida)</t>
  </si>
  <si>
    <t>PLANILHA DE CUSTOS E FORMAÇÃO DE PREÇOS</t>
  </si>
  <si>
    <t>Quant. Profissinais</t>
  </si>
  <si>
    <t>Ano Acordo, Convenção ou Sentença Normativa em Dissídio Coletivo - SINDICATO DOS EMPREGADOS EM EMPRESAS PRESTADORAS DE SERVIÇOS EM BRIGADA DE INCÊNDIO DO MUNICÍPIO DO RJ</t>
  </si>
  <si>
    <t>Aviso Prévio Indenizado</t>
  </si>
  <si>
    <t xml:space="preserve">Incidência do FGTS sobre o aviso prévio indenizado. </t>
  </si>
  <si>
    <t>Multa sobre FGTS e contribuições sociais sobre o aviso prévio indenizado                    0,08 x 0,4 x 0,9 x (1 + 5/56 + 5/56 + 1/3 * 5/56) = 3,48%.</t>
  </si>
  <si>
    <t xml:space="preserve">Aviso prévio trabalhado  </t>
  </si>
  <si>
    <t>Incidência do GPS. FGTS E OUTRAS CONTRIBUIÇÕES sobre aviso prévio trabalhado</t>
  </si>
  <si>
    <t>Multa do FGTS e Constribuição Social sobre o prévio trabalhado</t>
  </si>
  <si>
    <t>Outros (Gratificação)</t>
  </si>
  <si>
    <t>BOMBEIRO CIVIL DIURNO - 12hx36h</t>
  </si>
  <si>
    <t>SUBTOTAL DO ITEM 1</t>
  </si>
  <si>
    <t>RIO DE JANEIRO</t>
  </si>
  <si>
    <t xml:space="preserve">VALOR TOTAL MENSAL </t>
  </si>
  <si>
    <t>BOMBEIRO CIVIL LÍDER EXPEDIENTE - 5 X 2 (DIAS)</t>
  </si>
  <si>
    <t>GKS</t>
  </si>
  <si>
    <t>JACAREPAGUA - RJ</t>
  </si>
  <si>
    <t xml:space="preserve">BOMBEIRO CIVIL DIURNO - 12 X 36 </t>
  </si>
  <si>
    <t>Treinamentos e Outros</t>
  </si>
  <si>
    <t>CAIXA ECONÔMICA FEDERAL</t>
  </si>
  <si>
    <t>ANEXO III</t>
  </si>
  <si>
    <t>PLANILHA DE COMPOSIÇÃO DE PREÇOS</t>
  </si>
  <si>
    <t>INSUMOS</t>
  </si>
  <si>
    <t xml:space="preserve">COMPOSIÇÃO PERCENTUAL </t>
  </si>
  <si>
    <t xml:space="preserve">VALOR GLOBAL  MENSAL EM R$  </t>
  </si>
  <si>
    <t>DO PREÇO (%)</t>
  </si>
  <si>
    <t>Mão-de-Obra (A)</t>
  </si>
  <si>
    <t>Salários dos Empregados</t>
  </si>
  <si>
    <t>Salários Outros (Supervisores/Prepostos)</t>
  </si>
  <si>
    <t>Reserva Técnica (férias, faltas, folgas, etc.)</t>
  </si>
  <si>
    <t>Total (salários + reserva  técnica)</t>
  </si>
  <si>
    <r>
      <t>Encargos Sociais (sobre “</t>
    </r>
    <r>
      <rPr>
        <b/>
        <sz val="10"/>
        <color indexed="8"/>
        <rFont val="Arial"/>
        <family val="2"/>
      </rPr>
      <t>Total</t>
    </r>
    <r>
      <rPr>
        <sz val="10"/>
        <color indexed="8"/>
        <rFont val="Arial"/>
        <family val="2"/>
      </rPr>
      <t>”)  - indicar alíquotas</t>
    </r>
  </si>
  <si>
    <r>
      <t xml:space="preserve">  </t>
    </r>
    <r>
      <rPr>
        <b/>
        <sz val="10"/>
        <color indexed="8"/>
        <rFont val="Arial"/>
        <family val="2"/>
      </rPr>
      <t>Grupo A</t>
    </r>
  </si>
  <si>
    <t xml:space="preserve">   -  INSS </t>
  </si>
  <si>
    <t xml:space="preserve">   -  SESI  ou SESC</t>
  </si>
  <si>
    <t xml:space="preserve">   -  SENAI  ou SENAC</t>
  </si>
  <si>
    <t xml:space="preserve">   -  INCRA</t>
  </si>
  <si>
    <t xml:space="preserve">   -  SEBRAE</t>
  </si>
  <si>
    <t xml:space="preserve">   -  Salário Educação</t>
  </si>
  <si>
    <t xml:space="preserve">  -   Seguro Acidente de Trabalho/SAT/INSS</t>
  </si>
  <si>
    <t xml:space="preserve">  -   FGTS</t>
  </si>
  <si>
    <t xml:space="preserve">  -   Outros (especificar)</t>
  </si>
  <si>
    <r>
      <t xml:space="preserve">  </t>
    </r>
    <r>
      <rPr>
        <b/>
        <sz val="10"/>
        <color indexed="8"/>
        <rFont val="Arial"/>
        <family val="2"/>
      </rPr>
      <t xml:space="preserve">Grupo B </t>
    </r>
  </si>
  <si>
    <t xml:space="preserve">   - Férias </t>
  </si>
  <si>
    <t xml:space="preserve">   - Auxílio Doença</t>
  </si>
  <si>
    <t xml:space="preserve">   - Licença Paternidade</t>
  </si>
  <si>
    <t xml:space="preserve">   - Faltas Legais</t>
  </si>
  <si>
    <t xml:space="preserve">   - Acidente de Trabalho</t>
  </si>
  <si>
    <t xml:space="preserve">   - Aviso Prévio</t>
  </si>
  <si>
    <t xml:space="preserve">   - 13º Salário</t>
  </si>
  <si>
    <t xml:space="preserve">   - Outros (especificar)</t>
  </si>
  <si>
    <r>
      <t xml:space="preserve">  </t>
    </r>
    <r>
      <rPr>
        <b/>
        <sz val="10"/>
        <color indexed="8"/>
        <rFont val="Arial"/>
        <family val="2"/>
      </rPr>
      <t>Grupo C</t>
    </r>
  </si>
  <si>
    <t xml:space="preserve">   - Aviso Prévio Indenizado</t>
  </si>
  <si>
    <t xml:space="preserve">   - Indenização Adicional</t>
  </si>
  <si>
    <t xml:space="preserve">   - FGTS nas resc. s/justa causa</t>
  </si>
  <si>
    <r>
      <t xml:space="preserve">  </t>
    </r>
    <r>
      <rPr>
        <b/>
        <sz val="10"/>
        <color indexed="8"/>
        <rFont val="Arial"/>
        <family val="2"/>
      </rPr>
      <t>Grupo D</t>
    </r>
  </si>
  <si>
    <t xml:space="preserve">   - Incidência de “A” sobre “B”</t>
  </si>
  <si>
    <t xml:space="preserve">TOTAL (A) </t>
  </si>
  <si>
    <t>Outros Insumos (B)</t>
  </si>
  <si>
    <t>Treinamento e/ou Reciclagem de Pessoal</t>
  </si>
  <si>
    <t>Vale-Alimentação(*)</t>
  </si>
  <si>
    <t>Vale-transporte(*)</t>
  </si>
  <si>
    <t>TOTAL (B)</t>
  </si>
  <si>
    <t>Demais Componentes (C)</t>
  </si>
  <si>
    <t>Despesas Administrativas/Operacionais</t>
  </si>
  <si>
    <t>TOTAL (C)</t>
  </si>
  <si>
    <t>Tributos (D)</t>
  </si>
  <si>
    <t xml:space="preserve">Especificar indicando as respectivas alíquotas </t>
  </si>
  <si>
    <t xml:space="preserve">PREÇO (A + B + C + D)  </t>
  </si>
  <si>
    <t>(*)</t>
  </si>
  <si>
    <r>
      <t xml:space="preserve">No caso de </t>
    </r>
    <r>
      <rPr>
        <u/>
        <sz val="10"/>
        <color indexed="8"/>
        <rFont val="Arial"/>
        <family val="2"/>
      </rPr>
      <t>vale-transporte</t>
    </r>
    <r>
      <rPr>
        <sz val="10"/>
        <color indexed="8"/>
        <rFont val="Arial"/>
        <family val="2"/>
      </rPr>
      <t xml:space="preserve"> e </t>
    </r>
    <r>
      <rPr>
        <u/>
        <sz val="10"/>
        <color indexed="8"/>
        <rFont val="Arial"/>
        <family val="2"/>
      </rPr>
      <t>vale-alimentação</t>
    </r>
    <r>
      <rPr>
        <sz val="10"/>
        <color indexed="8"/>
        <rFont val="Arial"/>
        <family val="2"/>
      </rPr>
      <t>, tendo em vista que não podem ser considerados como custos os benefícios fiscais relativos à sua concessão, apresentar a seguinte composição:</t>
    </r>
  </si>
  <si>
    <t xml:space="preserve">OBS: </t>
  </si>
  <si>
    <t>Nas planilhas de custos, os itens referentes a tributos, inclusive contribuições sociais, devem ser cotados no exato percentual estabelecido na legislação de regência da matéria.</t>
  </si>
  <si>
    <t>1 – Alimentação (considerando 15 dias úteis/mês): (1)</t>
  </si>
  <si>
    <t>Valor do tíquete-refeição: R$ 20,50</t>
  </si>
  <si>
    <t>(=) Valor indicado na planilha: R$ 306,50</t>
  </si>
  <si>
    <t>2 – Transporte (considerando 15 dias úteis/mês): (1)</t>
  </si>
  <si>
    <t>Valor do vale-transporte: R$ 8,55</t>
  </si>
  <si>
    <t>(-) Participação do empregado:  R$ 85,60</t>
  </si>
  <si>
    <t>(=)  Valor indicado na  planilha: R$ 187,80</t>
  </si>
  <si>
    <t>Seguro de Vida</t>
  </si>
  <si>
    <t>Contribuição Social</t>
  </si>
  <si>
    <t xml:space="preserve">   - Aviso Previo Trabalhado</t>
  </si>
  <si>
    <t>Valor total por POSTO</t>
  </si>
  <si>
    <t>Multa do FGTS sobre o Aviso Prévio Indenizado 
      Base de Cálculo
            40% sobre a incidência do FGTS no API</t>
  </si>
  <si>
    <t>Aviso-Prévio Trabalhado
      Base de Cálculo 
           Acórdão 1.186/2017-TCU-Plenário -[1 / 30 x 7] / vigência do contrato.
               Para 12 meses seria 1,94%</t>
  </si>
  <si>
    <t xml:space="preserve">Incidência dos Encargos do Submódulo 2.2 sobre o Aviso-Prévio Trabalhado </t>
  </si>
  <si>
    <t>Substituto na cobertura de Férias - Aprovisionado no módulo 2.1 e, liberado a partir do 13º mês da vigência para cada profissional escalado para gozar férias.</t>
  </si>
  <si>
    <t>Substituto na cobertura de Afastamento Maternidade - Cálculo: 
(0,0144 x 0,1 x 0,4509 x 6/12) = 0,03%.</t>
  </si>
  <si>
    <t>valor médio contratos atuais</t>
  </si>
  <si>
    <t>VALOR TOTAL (12 meses de contrato)</t>
  </si>
  <si>
    <t>Equipamentos</t>
  </si>
  <si>
    <t xml:space="preserve">Materiais </t>
  </si>
  <si>
    <t>BOMBEIRO CIVIL NOTURNO - 12hx36h</t>
  </si>
  <si>
    <t>ESTADO</t>
  </si>
  <si>
    <t>Módulo 3 – Provisão para Rescisão</t>
  </si>
  <si>
    <t>5171-10</t>
  </si>
  <si>
    <t>PARANÁ</t>
  </si>
  <si>
    <t>Curitiba/PR</t>
  </si>
  <si>
    <t>Ano Acordo, Convenção ou Sentença Normativa em Dissídio Coletivo:               NÚMERO DE REGISTRO NO MTE: PR000751/2022
DATA DE REGISTRO NO MTE: 11/04/2022
NÚMERO DA SOLICITAÇÃO: MR015337/2022
NÚMERO DO PROCESSO: 13068.102039/2022-41
DATA DO PROTOCOLO: 08/04/2022</t>
  </si>
  <si>
    <t>AUXÍLIO CRECHE (CLÁUSULA VIGÉSIMA PRIMEIRA CCT 20% do Salário Normativo - Indice de Natalidade CADTERC SP 0,0197)</t>
  </si>
  <si>
    <t>CESTA BÁSICA (CLÁUSULA VIGÉSIMA TERCEIRA)</t>
  </si>
  <si>
    <t>ASSISTÊNCIA ODONTOLÓGICA (CLÁUSULA VIGÉSIMA QUARTA)</t>
  </si>
  <si>
    <t>https://www.curitiba.pr.gov.br/noticias/tarifa-do-transporte-coletivo-e-reajustada-pela-primeira-vez-em-3-anos/62737</t>
  </si>
  <si>
    <t>96 horas</t>
  </si>
  <si>
    <t>BOMBEIRO CIVIL NOTURNO - 12 X 36 (estimativa de horas sob demanda)</t>
  </si>
  <si>
    <t>Hora por Posto</t>
  </si>
  <si>
    <t>Quantidade</t>
  </si>
  <si>
    <t>2 POSTOS</t>
  </si>
  <si>
    <t>96 HORAS</t>
  </si>
  <si>
    <t>Lucro Real</t>
  </si>
  <si>
    <t>Regime tributário base da precificação</t>
  </si>
  <si>
    <t>Outros (Horas extras que excedem 180 horas mensais - média anual) Hora Extra 100%</t>
  </si>
  <si>
    <t>Multa do FGTS - rescisão sem justa causa (40%) - 4%
Conforme IN 05/2017 e Decreto 9.507/2018 - 4% de multa estimando 100% do contingente demitido no encerramento do contrato, inclusive dos feiristas entre o 2º e 5º ano do contrato</t>
  </si>
  <si>
    <t>POSTOS DE BOMBEIRO CIVIL</t>
  </si>
  <si>
    <t>Regime tributário para precificação</t>
  </si>
  <si>
    <t>Quadro Resumo do Custo por Empregado</t>
  </si>
  <si>
    <t>-</t>
  </si>
  <si>
    <t>13º (Décimo Terceiro) Salário 
Cálculo (1/12) x 100 = 8,33%</t>
  </si>
  <si>
    <t>Férias e Adicional de Férias
Cálculo: ( (1/12) x 100 = 8,33% ) + (1/3)*(1/12) x 100 = 2,78% = 11,11%</t>
  </si>
  <si>
    <r>
      <t xml:space="preserve">AUXÍLIO CRECHE </t>
    </r>
    <r>
      <rPr>
        <sz val="8"/>
        <rFont val="Arial"/>
        <family val="2"/>
      </rPr>
      <t>(CLÁUSULA VIGÉSIMA PRIMEIRA CCT 20% do Salário Normativo - Indice de Natalidade CADTERC SP 0,0197)</t>
    </r>
  </si>
  <si>
    <r>
      <t xml:space="preserve">CESTA BÁSICA </t>
    </r>
    <r>
      <rPr>
        <sz val="8"/>
        <rFont val="Arial"/>
        <family val="2"/>
      </rPr>
      <t>(CLÁUSULA VIGÉSIMA TERCEIRA)</t>
    </r>
  </si>
  <si>
    <r>
      <t>ASSISTÊNCIA ODONTOLÓGICA</t>
    </r>
    <r>
      <rPr>
        <sz val="8"/>
        <rFont val="Arial"/>
        <family val="2"/>
      </rPr>
      <t xml:space="preserve"> (CLÁUSULA VIGÉSIMA QUARTA)</t>
    </r>
  </si>
  <si>
    <r>
      <t xml:space="preserve">BENEFÍCIO SOCIAL FAMILIAR </t>
    </r>
    <r>
      <rPr>
        <sz val="8"/>
        <rFont val="Arial"/>
        <family val="2"/>
      </rPr>
      <t>(CLÁUSULA SEPTAGÉSIMA OITAVA)</t>
    </r>
  </si>
  <si>
    <t xml:space="preserve">Encargos Previdenciários, FGTS e Outras Contribuições </t>
  </si>
  <si>
    <t>Subtotal</t>
  </si>
  <si>
    <t xml:space="preserve">Outros </t>
  </si>
  <si>
    <t>Materiais e equipamentos estão previstos nos postos fixos</t>
  </si>
  <si>
    <t xml:space="preserve">NÃO SE APROVISIONA AUSÊNCIAS LEGAIS NO CUSTO DE HORAS EXTRAS, PORQUE ELAS SOMENTE PODEM SER LABORADAS POR PRESTADORES PRESENTES NO DIA DO PEDIDO DE REALIZAÇÃO DE HORAS SUPLEMENTARES. </t>
  </si>
  <si>
    <t>Encargos Previdenciários, FGTS e Outras Contribuições</t>
  </si>
  <si>
    <t>TRANSPORTE</t>
  </si>
  <si>
    <t>AUXILIO REFEIÇÃO</t>
  </si>
  <si>
    <t>SEGURO DE VIDA</t>
  </si>
  <si>
    <t xml:space="preserve">Valor da Hora Noturna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</si>
</sst>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.0%"/>
    <numFmt numFmtId="167" formatCode="_([$€-2]* #,##0.00_);_([$€-2]* \(#,##0.00\);_([$€-2]* &quot;-&quot;??_)"/>
    <numFmt numFmtId="168" formatCode="0.000%"/>
    <numFmt numFmtId="169" formatCode="0.0000%"/>
    <numFmt numFmtId="170" formatCode="_(* #,##0.00_);_(* \(#,##0.00\);_(* \-??_);_(@_)"/>
    <numFmt numFmtId="171" formatCode="_(&quot;R$ &quot;* #,##0.00_);_(&quot;R$ &quot;* \(#,##0.00\);_(&quot;R$ &quot;* \-??_);_(@_)"/>
    <numFmt numFmtId="172" formatCode="#,##0.00_ ;\-#,##0.00\ "/>
    <numFmt numFmtId="173" formatCode="_-[$R$-416]\ * #,##0.00_-;\-[$R$-416]\ * #,##0.00_-;_-[$R$-416]\ * &quot;-&quot;??_-;_-@_-"/>
    <numFmt numFmtId="174" formatCode="_-&quot;R$&quot;* #,##0.00_-;&quot;-R$&quot;* #,##0.00_-;_-&quot;R$&quot;* \-??_-;_-@_-"/>
    <numFmt numFmtId="175" formatCode="&quot;R$&quot;\ #,##0.00"/>
  </numFmts>
  <fonts count="5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u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Arial Narrow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u/>
      <sz val="9"/>
      <color rgb="FFFF0000"/>
      <name val="Arial"/>
      <family val="2"/>
    </font>
    <font>
      <b/>
      <sz val="9"/>
      <color rgb="FFFF000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u/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1"/>
      <color theme="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31"/>
      </patternFill>
    </fill>
  </fills>
  <borders count="6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2">
    <xf numFmtId="0" fontId="0" fillId="0" borderId="0"/>
    <xf numFmtId="167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" fillId="0" borderId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ill="0" applyBorder="0" applyAlignment="0" applyProtection="0"/>
    <xf numFmtId="164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ill="0" applyBorder="0" applyAlignment="0" applyProtection="0"/>
    <xf numFmtId="0" fontId="2" fillId="0" borderId="0"/>
    <xf numFmtId="0" fontId="2" fillId="0" borderId="0"/>
    <xf numFmtId="0" fontId="26" fillId="0" borderId="0"/>
    <xf numFmtId="0" fontId="2" fillId="0" borderId="0"/>
    <xf numFmtId="0" fontId="9" fillId="0" borderId="0"/>
    <xf numFmtId="0" fontId="28" fillId="0" borderId="0"/>
    <xf numFmtId="0" fontId="2" fillId="0" borderId="0"/>
    <xf numFmtId="0" fontId="18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ill="0" applyBorder="0" applyAlignment="0" applyProtection="0"/>
    <xf numFmtId="0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" fillId="0" borderId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43" fontId="26" fillId="0" borderId="0" applyFont="0" applyFill="0" applyBorder="0" applyAlignment="0" applyProtection="0"/>
    <xf numFmtId="0" fontId="9" fillId="13" borderId="0" applyNumberFormat="0" applyBorder="0" applyAlignment="0" applyProtection="0"/>
    <xf numFmtId="44" fontId="1" fillId="0" borderId="0" applyFont="0" applyFill="0" applyBorder="0" applyAlignment="0" applyProtection="0"/>
    <xf numFmtId="0" fontId="9" fillId="12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13" borderId="0" applyNumberFormat="0" applyBorder="0" applyAlignment="0" applyProtection="0"/>
    <xf numFmtId="0" fontId="33" fillId="20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13" borderId="0" applyNumberFormat="0" applyBorder="0" applyAlignment="0" applyProtection="0"/>
    <xf numFmtId="0" fontId="34" fillId="21" borderId="0" applyNumberFormat="0" applyBorder="0" applyAlignment="0" applyProtection="0"/>
    <xf numFmtId="0" fontId="35" fillId="22" borderId="50" applyNumberFormat="0" applyAlignment="0" applyProtection="0"/>
    <xf numFmtId="0" fontId="36" fillId="23" borderId="51" applyNumberFormat="0" applyAlignment="0" applyProtection="0"/>
    <xf numFmtId="0" fontId="37" fillId="0" borderId="52" applyNumberFormat="0" applyFill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0" borderId="0" applyNumberFormat="0" applyBorder="0" applyAlignment="0" applyProtection="0"/>
    <xf numFmtId="0" fontId="33" fillId="27" borderId="0" applyNumberFormat="0" applyBorder="0" applyAlignment="0" applyProtection="0"/>
    <xf numFmtId="0" fontId="38" fillId="13" borderId="50" applyNumberFormat="0" applyAlignment="0" applyProtection="0"/>
    <xf numFmtId="0" fontId="2" fillId="0" borderId="0"/>
    <xf numFmtId="0" fontId="39" fillId="28" borderId="0" applyNumberFormat="0" applyBorder="0" applyAlignment="0" applyProtection="0"/>
    <xf numFmtId="44" fontId="1" fillId="0" borderId="0" applyFont="0" applyFill="0" applyBorder="0" applyAlignment="0" applyProtection="0"/>
    <xf numFmtId="164" fontId="2" fillId="0" borderId="0" applyFill="0" applyBorder="0" applyAlignment="0" applyProtection="0"/>
    <xf numFmtId="174" fontId="49" fillId="0" borderId="0"/>
    <xf numFmtId="0" fontId="40" fillId="18" borderId="0" applyNumberFormat="0" applyBorder="0" applyAlignment="0" applyProtection="0"/>
    <xf numFmtId="0" fontId="9" fillId="0" borderId="0"/>
    <xf numFmtId="0" fontId="9" fillId="0" borderId="0"/>
    <xf numFmtId="0" fontId="49" fillId="0" borderId="0"/>
    <xf numFmtId="0" fontId="9" fillId="0" borderId="0"/>
    <xf numFmtId="0" fontId="2" fillId="14" borderId="53" applyNumberFormat="0" applyFont="0" applyAlignment="0" applyProtection="0"/>
    <xf numFmtId="0" fontId="9" fillId="14" borderId="53" applyNumberFormat="0" applyFont="0" applyAlignment="0" applyProtection="0"/>
    <xf numFmtId="0" fontId="41" fillId="22" borderId="54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55" applyNumberFormat="0" applyFill="0" applyAlignment="0" applyProtection="0"/>
    <xf numFmtId="0" fontId="46" fillId="0" borderId="56" applyNumberFormat="0" applyFill="0" applyAlignment="0" applyProtection="0"/>
    <xf numFmtId="0" fontId="47" fillId="0" borderId="57" applyNumberFormat="0" applyFill="0" applyAlignment="0" applyProtection="0"/>
    <xf numFmtId="0" fontId="47" fillId="0" borderId="0" applyNumberFormat="0" applyFill="0" applyBorder="0" applyAlignment="0" applyProtection="0"/>
    <xf numFmtId="0" fontId="48" fillId="0" borderId="58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70">
    <xf numFmtId="0" fontId="0" fillId="0" borderId="0" xfId="0"/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top"/>
    </xf>
    <xf numFmtId="0" fontId="13" fillId="2" borderId="0" xfId="0" applyFont="1" applyFill="1" applyBorder="1" applyAlignment="1">
      <alignment horizontal="center" vertical="top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top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64" fontId="13" fillId="2" borderId="3" xfId="15" applyFont="1" applyFill="1" applyBorder="1" applyAlignment="1">
      <alignment horizontal="left" vertical="center" wrapText="1"/>
    </xf>
    <xf numFmtId="10" fontId="14" fillId="3" borderId="2" xfId="37" applyNumberFormat="1" applyFont="1" applyFill="1" applyBorder="1" applyAlignment="1">
      <alignment horizontal="center" vertical="center" wrapText="1"/>
    </xf>
    <xf numFmtId="10" fontId="13" fillId="2" borderId="2" xfId="37" applyNumberFormat="1" applyFont="1" applyFill="1" applyBorder="1" applyAlignment="1">
      <alignment horizontal="center" vertical="center" wrapText="1"/>
    </xf>
    <xf numFmtId="164" fontId="13" fillId="2" borderId="2" xfId="15" applyFont="1" applyFill="1" applyBorder="1" applyAlignment="1">
      <alignment horizontal="left" vertical="center" wrapText="1"/>
    </xf>
    <xf numFmtId="164" fontId="14" fillId="2" borderId="2" xfId="15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center" vertical="top"/>
    </xf>
    <xf numFmtId="165" fontId="13" fillId="2" borderId="0" xfId="0" applyNumberFormat="1" applyFont="1" applyFill="1" applyAlignment="1">
      <alignment horizontal="center" vertical="top"/>
    </xf>
    <xf numFmtId="0" fontId="13" fillId="2" borderId="2" xfId="0" applyFont="1" applyFill="1" applyBorder="1" applyAlignment="1">
      <alignment horizontal="center" vertical="center"/>
    </xf>
    <xf numFmtId="10" fontId="14" fillId="2" borderId="2" xfId="37" applyNumberFormat="1" applyFont="1" applyFill="1" applyBorder="1" applyAlignment="1">
      <alignment horizontal="center" vertical="center" wrapText="1"/>
    </xf>
    <xf numFmtId="0" fontId="14" fillId="3" borderId="2" xfId="27" applyFont="1" applyFill="1" applyBorder="1" applyAlignment="1">
      <alignment horizontal="center" vertical="center"/>
    </xf>
    <xf numFmtId="10" fontId="14" fillId="2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/>
    </xf>
    <xf numFmtId="10" fontId="13" fillId="2" borderId="2" xfId="0" applyNumberFormat="1" applyFont="1" applyFill="1" applyBorder="1" applyAlignment="1">
      <alignment horizontal="center" vertical="center" wrapText="1"/>
    </xf>
    <xf numFmtId="164" fontId="13" fillId="2" borderId="0" xfId="0" applyNumberFormat="1" applyFont="1" applyFill="1" applyAlignment="1">
      <alignment horizontal="center" vertical="top"/>
    </xf>
    <xf numFmtId="49" fontId="14" fillId="3" borderId="0" xfId="0" applyNumberFormat="1" applyFont="1" applyFill="1" applyBorder="1" applyAlignment="1">
      <alignment horizontal="center" vertical="center" wrapText="1"/>
    </xf>
    <xf numFmtId="10" fontId="14" fillId="3" borderId="0" xfId="37" applyNumberFormat="1" applyFont="1" applyFill="1" applyBorder="1" applyAlignment="1">
      <alignment horizontal="center" vertical="center" wrapText="1"/>
    </xf>
    <xf numFmtId="165" fontId="14" fillId="2" borderId="0" xfId="52" applyFont="1" applyFill="1" applyBorder="1" applyAlignment="1">
      <alignment horizontal="center"/>
    </xf>
    <xf numFmtId="0" fontId="15" fillId="2" borderId="0" xfId="0" applyFont="1" applyFill="1" applyAlignment="1">
      <alignment horizontal="center" vertical="top"/>
    </xf>
    <xf numFmtId="0" fontId="15" fillId="2" borderId="0" xfId="0" applyFont="1" applyFill="1" applyAlignment="1">
      <alignment horizontal="center" vertical="center" wrapText="1"/>
    </xf>
    <xf numFmtId="10" fontId="13" fillId="5" borderId="2" xfId="37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vertical="center" wrapText="1"/>
    </xf>
    <xf numFmtId="164" fontId="14" fillId="6" borderId="2" xfId="15" applyFont="1" applyFill="1" applyBorder="1" applyAlignment="1">
      <alignment horizontal="left" vertical="center" wrapText="1"/>
    </xf>
    <xf numFmtId="164" fontId="13" fillId="0" borderId="3" xfId="15" applyFont="1" applyFill="1" applyBorder="1" applyAlignment="1">
      <alignment horizontal="left" vertical="center" wrapText="1"/>
    </xf>
    <xf numFmtId="164" fontId="14" fillId="6" borderId="3" xfId="15" applyFont="1" applyFill="1" applyBorder="1" applyAlignment="1">
      <alignment horizontal="left" vertical="center" wrapText="1"/>
    </xf>
    <xf numFmtId="10" fontId="14" fillId="6" borderId="2" xfId="37" applyNumberFormat="1" applyFont="1" applyFill="1" applyBorder="1" applyAlignment="1">
      <alignment horizontal="center" vertical="center" wrapText="1"/>
    </xf>
    <xf numFmtId="10" fontId="14" fillId="6" borderId="2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10" fontId="14" fillId="0" borderId="0" xfId="37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43" fontId="13" fillId="2" borderId="0" xfId="0" applyNumberFormat="1" applyFont="1" applyFill="1" applyAlignment="1">
      <alignment horizontal="center" vertical="center" wrapText="1"/>
    </xf>
    <xf numFmtId="43" fontId="13" fillId="0" borderId="0" xfId="0" applyNumberFormat="1" applyFont="1" applyFill="1" applyBorder="1" applyAlignment="1">
      <alignment horizontal="left" vertical="center" wrapText="1"/>
    </xf>
    <xf numFmtId="10" fontId="13" fillId="2" borderId="0" xfId="0" applyNumberFormat="1" applyFont="1" applyFill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horizontal="center" vertical="center" wrapText="1"/>
    </xf>
    <xf numFmtId="164" fontId="14" fillId="6" borderId="0" xfId="15" applyFont="1" applyFill="1" applyBorder="1" applyAlignment="1">
      <alignment horizontal="left" vertical="center" wrapText="1"/>
    </xf>
    <xf numFmtId="164" fontId="13" fillId="2" borderId="0" xfId="15" applyFont="1" applyFill="1" applyBorder="1" applyAlignment="1">
      <alignment horizontal="left" vertical="center" wrapText="1"/>
    </xf>
    <xf numFmtId="168" fontId="13" fillId="2" borderId="2" xfId="37" applyNumberFormat="1" applyFont="1" applyFill="1" applyBorder="1" applyAlignment="1">
      <alignment horizontal="center" vertical="center" wrapText="1"/>
    </xf>
    <xf numFmtId="0" fontId="2" fillId="0" borderId="0" xfId="27"/>
    <xf numFmtId="171" fontId="2" fillId="0" borderId="0" xfId="26" applyFont="1" applyFill="1" applyBorder="1" applyAlignment="1" applyProtection="1">
      <alignment horizontal="center" vertical="center"/>
    </xf>
    <xf numFmtId="172" fontId="2" fillId="0" borderId="0" xfId="27" applyNumberFormat="1" applyBorder="1" applyAlignment="1">
      <alignment vertical="center"/>
    </xf>
    <xf numFmtId="171" fontId="2" fillId="0" borderId="0" xfId="26" applyFont="1" applyFill="1" applyBorder="1" applyAlignment="1" applyProtection="1">
      <alignment vertical="center"/>
    </xf>
    <xf numFmtId="0" fontId="19" fillId="0" borderId="0" xfId="27" applyFont="1" applyBorder="1" applyAlignment="1">
      <alignment horizontal="left" vertical="justify"/>
    </xf>
    <xf numFmtId="172" fontId="0" fillId="0" borderId="0" xfId="0" applyNumberFormat="1"/>
    <xf numFmtId="164" fontId="13" fillId="5" borderId="2" xfId="15" applyFont="1" applyFill="1" applyBorder="1" applyAlignment="1">
      <alignment horizontal="left" vertical="center" wrapText="1"/>
    </xf>
    <xf numFmtId="10" fontId="14" fillId="5" borderId="2" xfId="37" applyNumberFormat="1" applyFont="1" applyFill="1" applyBorder="1" applyAlignment="1">
      <alignment horizontal="center" vertical="center" wrapText="1"/>
    </xf>
    <xf numFmtId="0" fontId="21" fillId="0" borderId="0" xfId="27" applyFont="1" applyBorder="1" applyAlignment="1">
      <alignment horizontal="center" vertical="center"/>
    </xf>
    <xf numFmtId="0" fontId="2" fillId="0" borderId="2" xfId="27" applyBorder="1" applyAlignment="1">
      <alignment vertical="center" wrapText="1"/>
    </xf>
    <xf numFmtId="0" fontId="20" fillId="0" borderId="2" xfId="27" applyFont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 wrapText="1"/>
    </xf>
    <xf numFmtId="0" fontId="2" fillId="0" borderId="13" xfId="27" applyBorder="1" applyAlignment="1">
      <alignment vertical="center" wrapText="1"/>
    </xf>
    <xf numFmtId="0" fontId="20" fillId="0" borderId="13" xfId="27" applyFont="1" applyBorder="1" applyAlignment="1">
      <alignment horizontal="center" vertical="center"/>
    </xf>
    <xf numFmtId="164" fontId="20" fillId="0" borderId="11" xfId="5" applyFont="1" applyFill="1" applyBorder="1" applyAlignment="1" applyProtection="1">
      <alignment horizontal="center" vertical="center"/>
    </xf>
    <xf numFmtId="164" fontId="20" fillId="0" borderId="10" xfId="5" applyFont="1" applyFill="1" applyBorder="1" applyAlignment="1" applyProtection="1">
      <alignment horizontal="center" vertical="center"/>
    </xf>
    <xf numFmtId="43" fontId="0" fillId="0" borderId="0" xfId="0" applyNumberFormat="1"/>
    <xf numFmtId="0" fontId="29" fillId="0" borderId="14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left" vertical="center" wrapText="1"/>
    </xf>
    <xf numFmtId="0" fontId="30" fillId="0" borderId="17" xfId="0" applyFont="1" applyBorder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0" fillId="0" borderId="18" xfId="0" applyFont="1" applyBorder="1" applyAlignment="1">
      <alignment horizontal="left" vertical="center" wrapText="1"/>
    </xf>
    <xf numFmtId="0" fontId="30" fillId="0" borderId="4" xfId="0" applyFont="1" applyBorder="1" applyAlignment="1">
      <alignment horizontal="left" vertical="center" wrapText="1"/>
    </xf>
    <xf numFmtId="0" fontId="0" fillId="0" borderId="19" xfId="0" applyBorder="1" applyAlignment="1">
      <alignment horizontal="left" vertical="top" wrapText="1"/>
    </xf>
    <xf numFmtId="164" fontId="30" fillId="0" borderId="20" xfId="5" applyFont="1" applyBorder="1" applyAlignment="1">
      <alignment horizontal="left" vertical="center" wrapText="1"/>
    </xf>
    <xf numFmtId="164" fontId="30" fillId="0" borderId="21" xfId="5" applyFont="1" applyBorder="1" applyAlignment="1">
      <alignment horizontal="left" vertical="center" wrapText="1"/>
    </xf>
    <xf numFmtId="0" fontId="29" fillId="8" borderId="22" xfId="0" applyFont="1" applyFill="1" applyBorder="1" applyAlignment="1">
      <alignment horizontal="left" vertical="center" wrapText="1"/>
    </xf>
    <xf numFmtId="0" fontId="29" fillId="8" borderId="23" xfId="0" applyFont="1" applyFill="1" applyBorder="1" applyAlignment="1">
      <alignment horizontal="left" vertical="center" wrapText="1"/>
    </xf>
    <xf numFmtId="0" fontId="29" fillId="8" borderId="24" xfId="0" applyFont="1" applyFill="1" applyBorder="1" applyAlignment="1">
      <alignment horizontal="left" vertical="center" wrapText="1"/>
    </xf>
    <xf numFmtId="0" fontId="30" fillId="8" borderId="23" xfId="0" applyFont="1" applyFill="1" applyBorder="1" applyAlignment="1">
      <alignment horizontal="left" vertical="center" wrapText="1"/>
    </xf>
    <xf numFmtId="164" fontId="30" fillId="8" borderId="24" xfId="5" applyFont="1" applyFill="1" applyBorder="1" applyAlignment="1">
      <alignment horizontal="left" vertical="center" wrapText="1"/>
    </xf>
    <xf numFmtId="0" fontId="30" fillId="8" borderId="22" xfId="0" applyFont="1" applyFill="1" applyBorder="1" applyAlignment="1">
      <alignment horizontal="left" vertical="center" wrapText="1"/>
    </xf>
    <xf numFmtId="0" fontId="30" fillId="8" borderId="24" xfId="0" applyFont="1" applyFill="1" applyBorder="1" applyAlignment="1">
      <alignment horizontal="left" vertical="center" wrapText="1"/>
    </xf>
    <xf numFmtId="0" fontId="29" fillId="9" borderId="22" xfId="0" applyFont="1" applyFill="1" applyBorder="1" applyAlignment="1">
      <alignment horizontal="left" vertical="center" wrapText="1"/>
    </xf>
    <xf numFmtId="0" fontId="29" fillId="9" borderId="9" xfId="0" applyFont="1" applyFill="1" applyBorder="1" applyAlignment="1">
      <alignment horizontal="left" vertical="center" wrapText="1"/>
    </xf>
    <xf numFmtId="0" fontId="29" fillId="9" borderId="25" xfId="0" applyFont="1" applyFill="1" applyBorder="1" applyAlignment="1">
      <alignment horizontal="left" vertical="center" wrapText="1"/>
    </xf>
    <xf numFmtId="0" fontId="30" fillId="9" borderId="26" xfId="0" applyFont="1" applyFill="1" applyBorder="1" applyAlignment="1">
      <alignment horizontal="left" vertical="center" wrapText="1"/>
    </xf>
    <xf numFmtId="164" fontId="30" fillId="9" borderId="21" xfId="5" applyFont="1" applyFill="1" applyBorder="1" applyAlignment="1">
      <alignment horizontal="left" vertical="center" wrapText="1"/>
    </xf>
    <xf numFmtId="0" fontId="30" fillId="9" borderId="17" xfId="0" applyFont="1" applyFill="1" applyBorder="1" applyAlignment="1">
      <alignment horizontal="left" vertical="center" wrapText="1"/>
    </xf>
    <xf numFmtId="0" fontId="29" fillId="9" borderId="16" xfId="0" applyFont="1" applyFill="1" applyBorder="1" applyAlignment="1">
      <alignment horizontal="left" vertical="center" wrapText="1"/>
    </xf>
    <xf numFmtId="164" fontId="30" fillId="9" borderId="20" xfId="5" applyFont="1" applyFill="1" applyBorder="1" applyAlignment="1">
      <alignment horizontal="left" vertical="center" wrapText="1"/>
    </xf>
    <xf numFmtId="0" fontId="29" fillId="10" borderId="26" xfId="0" applyFont="1" applyFill="1" applyBorder="1" applyAlignment="1">
      <alignment horizontal="left" vertical="center" wrapText="1"/>
    </xf>
    <xf numFmtId="173" fontId="30" fillId="8" borderId="24" xfId="0" applyNumberFormat="1" applyFont="1" applyFill="1" applyBorder="1" applyAlignment="1">
      <alignment horizontal="left" vertical="center" wrapText="1"/>
    </xf>
    <xf numFmtId="10" fontId="30" fillId="0" borderId="27" xfId="0" applyNumberFormat="1" applyFont="1" applyBorder="1" applyAlignment="1">
      <alignment horizontal="center" vertical="center" wrapText="1"/>
    </xf>
    <xf numFmtId="0" fontId="30" fillId="6" borderId="28" xfId="0" applyFont="1" applyFill="1" applyBorder="1" applyAlignment="1">
      <alignment horizontal="left" vertical="center" wrapText="1"/>
    </xf>
    <xf numFmtId="0" fontId="30" fillId="6" borderId="29" xfId="0" applyFont="1" applyFill="1" applyBorder="1" applyAlignment="1">
      <alignment horizontal="left" vertical="center" wrapText="1"/>
    </xf>
    <xf numFmtId="164" fontId="30" fillId="8" borderId="25" xfId="0" applyNumberFormat="1" applyFont="1" applyFill="1" applyBorder="1" applyAlignment="1">
      <alignment horizontal="left" vertical="center" wrapText="1"/>
    </xf>
    <xf numFmtId="0" fontId="30" fillId="6" borderId="30" xfId="0" applyFont="1" applyFill="1" applyBorder="1" applyAlignment="1">
      <alignment horizontal="left" vertical="center" wrapText="1"/>
    </xf>
    <xf numFmtId="164" fontId="30" fillId="6" borderId="31" xfId="5" applyFont="1" applyFill="1" applyBorder="1" applyAlignment="1">
      <alignment horizontal="left" vertical="center" wrapText="1"/>
    </xf>
    <xf numFmtId="164" fontId="30" fillId="6" borderId="28" xfId="5" applyFont="1" applyFill="1" applyBorder="1" applyAlignment="1">
      <alignment horizontal="left" vertical="center" wrapText="1"/>
    </xf>
    <xf numFmtId="164" fontId="30" fillId="6" borderId="30" xfId="5" applyFont="1" applyFill="1" applyBorder="1" applyAlignment="1">
      <alignment horizontal="left" vertical="center" wrapText="1"/>
    </xf>
    <xf numFmtId="0" fontId="29" fillId="8" borderId="26" xfId="0" applyFont="1" applyFill="1" applyBorder="1" applyAlignment="1">
      <alignment horizontal="left" vertical="center" wrapText="1"/>
    </xf>
    <xf numFmtId="0" fontId="29" fillId="6" borderId="30" xfId="0" applyFont="1" applyFill="1" applyBorder="1" applyAlignment="1">
      <alignment horizontal="left" vertical="center" wrapText="1"/>
    </xf>
    <xf numFmtId="0" fontId="30" fillId="6" borderId="31" xfId="0" applyFont="1" applyFill="1" applyBorder="1" applyAlignment="1">
      <alignment horizontal="left" vertical="center" wrapText="1"/>
    </xf>
    <xf numFmtId="0" fontId="29" fillId="6" borderId="31" xfId="0" applyFont="1" applyFill="1" applyBorder="1" applyAlignment="1">
      <alignment horizontal="left" vertical="center" wrapText="1"/>
    </xf>
    <xf numFmtId="164" fontId="30" fillId="10" borderId="25" xfId="0" applyNumberFormat="1" applyFont="1" applyFill="1" applyBorder="1" applyAlignment="1">
      <alignment horizontal="left" vertical="center" wrapText="1"/>
    </xf>
    <xf numFmtId="10" fontId="30" fillId="8" borderId="23" xfId="35" applyNumberFormat="1" applyFont="1" applyFill="1" applyBorder="1" applyAlignment="1">
      <alignment horizontal="left" vertical="center" wrapText="1"/>
    </xf>
    <xf numFmtId="10" fontId="30" fillId="8" borderId="23" xfId="35" applyNumberFormat="1" applyFont="1" applyFill="1" applyBorder="1" applyAlignment="1">
      <alignment horizontal="center" vertical="center" wrapText="1"/>
    </xf>
    <xf numFmtId="10" fontId="30" fillId="6" borderId="29" xfId="35" applyNumberFormat="1" applyFont="1" applyFill="1" applyBorder="1" applyAlignment="1">
      <alignment horizontal="center" vertical="center" wrapText="1"/>
    </xf>
    <xf numFmtId="10" fontId="30" fillId="6" borderId="32" xfId="35" applyNumberFormat="1" applyFont="1" applyFill="1" applyBorder="1" applyAlignment="1">
      <alignment horizontal="center" vertical="center" wrapText="1"/>
    </xf>
    <xf numFmtId="10" fontId="30" fillId="6" borderId="33" xfId="35" applyNumberFormat="1" applyFont="1" applyFill="1" applyBorder="1" applyAlignment="1">
      <alignment horizontal="center" vertical="center" wrapText="1"/>
    </xf>
    <xf numFmtId="10" fontId="30" fillId="6" borderId="34" xfId="0" applyNumberFormat="1" applyFont="1" applyFill="1" applyBorder="1" applyAlignment="1">
      <alignment horizontal="center" vertical="center" wrapText="1"/>
    </xf>
    <xf numFmtId="10" fontId="30" fillId="9" borderId="35" xfId="35" applyNumberFormat="1" applyFont="1" applyFill="1" applyBorder="1" applyAlignment="1">
      <alignment horizontal="center" vertical="center" wrapText="1"/>
    </xf>
    <xf numFmtId="10" fontId="30" fillId="9" borderId="27" xfId="0" applyNumberFormat="1" applyFont="1" applyFill="1" applyBorder="1" applyAlignment="1">
      <alignment horizontal="center" vertical="center" wrapText="1"/>
    </xf>
    <xf numFmtId="10" fontId="30" fillId="8" borderId="23" xfId="0" applyNumberFormat="1" applyFont="1" applyFill="1" applyBorder="1" applyAlignment="1">
      <alignment horizontal="center" vertical="center" wrapText="1"/>
    </xf>
    <xf numFmtId="10" fontId="30" fillId="8" borderId="15" xfId="0" applyNumberFormat="1" applyFont="1" applyFill="1" applyBorder="1" applyAlignment="1">
      <alignment horizontal="center" vertical="center" wrapText="1"/>
    </xf>
    <xf numFmtId="10" fontId="30" fillId="0" borderId="35" xfId="35" applyNumberFormat="1" applyFont="1" applyBorder="1" applyAlignment="1">
      <alignment horizontal="center" vertical="center" wrapText="1"/>
    </xf>
    <xf numFmtId="10" fontId="30" fillId="10" borderId="9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2" fillId="0" borderId="0" xfId="27" applyFill="1" applyBorder="1"/>
    <xf numFmtId="43" fontId="2" fillId="0" borderId="0" xfId="27" applyNumberFormat="1" applyFill="1" applyBorder="1"/>
    <xf numFmtId="0" fontId="14" fillId="6" borderId="0" xfId="0" applyFont="1" applyFill="1" applyBorder="1" applyAlignment="1">
      <alignment horizontal="center" vertical="center" wrapText="1"/>
    </xf>
    <xf numFmtId="43" fontId="14" fillId="2" borderId="0" xfId="0" applyNumberFormat="1" applyFont="1" applyFill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4" fillId="3" borderId="2" xfId="27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" fillId="0" borderId="2" xfId="27" applyFont="1" applyBorder="1" applyAlignment="1">
      <alignment vertical="center" wrapText="1"/>
    </xf>
    <xf numFmtId="7" fontId="20" fillId="0" borderId="2" xfId="26" applyNumberFormat="1" applyFont="1" applyFill="1" applyBorder="1" applyAlignment="1" applyProtection="1">
      <alignment horizontal="center" vertical="center"/>
    </xf>
    <xf numFmtId="7" fontId="20" fillId="0" borderId="13" xfId="26" applyNumberFormat="1" applyFont="1" applyFill="1" applyBorder="1" applyAlignment="1" applyProtection="1">
      <alignment horizontal="center" vertical="center"/>
    </xf>
    <xf numFmtId="175" fontId="2" fillId="0" borderId="10" xfId="5" applyNumberFormat="1" applyFont="1" applyBorder="1" applyAlignment="1">
      <alignment vertical="center" wrapText="1"/>
    </xf>
    <xf numFmtId="175" fontId="14" fillId="3" borderId="2" xfId="0" applyNumberFormat="1" applyFont="1" applyFill="1" applyBorder="1" applyAlignment="1">
      <alignment horizontal="center" vertical="center" wrapText="1"/>
    </xf>
    <xf numFmtId="175" fontId="14" fillId="2" borderId="0" xfId="0" applyNumberFormat="1" applyFont="1" applyFill="1" applyAlignment="1">
      <alignment horizontal="right" vertical="center" wrapText="1"/>
    </xf>
    <xf numFmtId="175" fontId="14" fillId="3" borderId="2" xfId="0" applyNumberFormat="1" applyFont="1" applyFill="1" applyBorder="1" applyAlignment="1">
      <alignment horizontal="right" vertical="center" wrapText="1"/>
    </xf>
    <xf numFmtId="175" fontId="13" fillId="2" borderId="2" xfId="15" applyNumberFormat="1" applyFont="1" applyFill="1" applyBorder="1" applyAlignment="1">
      <alignment horizontal="right" vertical="center" wrapText="1"/>
    </xf>
    <xf numFmtId="175" fontId="14" fillId="6" borderId="2" xfId="15" applyNumberFormat="1" applyFont="1" applyFill="1" applyBorder="1" applyAlignment="1">
      <alignment horizontal="right" vertical="center" wrapText="1"/>
    </xf>
    <xf numFmtId="175" fontId="14" fillId="2" borderId="2" xfId="15" applyNumberFormat="1" applyFont="1" applyFill="1" applyBorder="1" applyAlignment="1">
      <alignment horizontal="right" vertical="center" wrapText="1"/>
    </xf>
    <xf numFmtId="175" fontId="14" fillId="6" borderId="0" xfId="15" applyNumberFormat="1" applyFont="1" applyFill="1" applyBorder="1" applyAlignment="1">
      <alignment horizontal="right" vertical="center" wrapText="1"/>
    </xf>
    <xf numFmtId="175" fontId="14" fillId="3" borderId="3" xfId="0" applyNumberFormat="1" applyFont="1" applyFill="1" applyBorder="1" applyAlignment="1">
      <alignment horizontal="right" vertical="center" wrapText="1"/>
    </xf>
    <xf numFmtId="175" fontId="13" fillId="2" borderId="0" xfId="0" applyNumberFormat="1" applyFont="1" applyFill="1" applyAlignment="1">
      <alignment horizontal="right" vertical="center" wrapText="1"/>
    </xf>
    <xf numFmtId="175" fontId="13" fillId="0" borderId="0" xfId="0" applyNumberFormat="1" applyFont="1" applyFill="1" applyBorder="1" applyAlignment="1">
      <alignment horizontal="right" vertical="center" wrapText="1"/>
    </xf>
    <xf numFmtId="175" fontId="13" fillId="2" borderId="0" xfId="0" applyNumberFormat="1" applyFont="1" applyFill="1" applyBorder="1" applyAlignment="1">
      <alignment horizontal="right" vertical="center" wrapText="1"/>
    </xf>
    <xf numFmtId="0" fontId="13" fillId="30" borderId="2" xfId="0" applyFont="1" applyFill="1" applyBorder="1" applyAlignment="1">
      <alignment horizontal="center" vertical="center"/>
    </xf>
    <xf numFmtId="10" fontId="13" fillId="30" borderId="2" xfId="37" applyNumberFormat="1" applyFont="1" applyFill="1" applyBorder="1" applyAlignment="1">
      <alignment horizontal="center" vertical="center" wrapText="1"/>
    </xf>
    <xf numFmtId="175" fontId="13" fillId="30" borderId="2" xfId="15" applyNumberFormat="1" applyFont="1" applyFill="1" applyBorder="1" applyAlignment="1">
      <alignment horizontal="right" vertical="center" wrapText="1"/>
    </xf>
    <xf numFmtId="0" fontId="51" fillId="29" borderId="0" xfId="0" applyFont="1" applyFill="1" applyBorder="1" applyAlignment="1">
      <alignment horizontal="center" vertical="center" wrapText="1"/>
    </xf>
    <xf numFmtId="175" fontId="51" fillId="29" borderId="0" xfId="15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22" fillId="2" borderId="0" xfId="0" applyFont="1" applyFill="1" applyAlignment="1">
      <alignment horizontal="center" vertical="top"/>
    </xf>
    <xf numFmtId="0" fontId="53" fillId="2" borderId="0" xfId="0" applyFont="1" applyFill="1" applyAlignment="1">
      <alignment horizontal="center" vertical="top"/>
    </xf>
    <xf numFmtId="164" fontId="1" fillId="2" borderId="0" xfId="0" applyNumberFormat="1" applyFont="1" applyFill="1" applyAlignment="1">
      <alignment horizontal="center" vertical="top"/>
    </xf>
    <xf numFmtId="0" fontId="22" fillId="2" borderId="0" xfId="0" applyFont="1" applyFill="1" applyBorder="1" applyAlignment="1">
      <alignment horizontal="center" vertical="top"/>
    </xf>
    <xf numFmtId="165" fontId="1" fillId="2" borderId="0" xfId="0" applyNumberFormat="1" applyFont="1" applyFill="1" applyAlignment="1">
      <alignment horizontal="center" vertical="top"/>
    </xf>
    <xf numFmtId="0" fontId="2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center" vertical="top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Border="1" applyAlignment="1">
      <alignment horizontal="left" vertical="top" wrapText="1"/>
    </xf>
    <xf numFmtId="0" fontId="22" fillId="2" borderId="0" xfId="0" applyFont="1" applyFill="1" applyBorder="1" applyAlignment="1">
      <alignment horizontal="center" vertical="top" wrapText="1"/>
    </xf>
    <xf numFmtId="175" fontId="22" fillId="2" borderId="0" xfId="0" applyNumberFormat="1" applyFont="1" applyFill="1" applyAlignment="1">
      <alignment horizontal="right" vertical="top" wrapText="1"/>
    </xf>
    <xf numFmtId="0" fontId="22" fillId="2" borderId="5" xfId="0" applyFont="1" applyFill="1" applyBorder="1" applyAlignment="1">
      <alignment horizontal="center" vertical="top" wrapText="1"/>
    </xf>
    <xf numFmtId="0" fontId="22" fillId="2" borderId="2" xfId="0" applyFont="1" applyFill="1" applyBorder="1" applyAlignment="1">
      <alignment horizontal="center" vertical="top" wrapText="1"/>
    </xf>
    <xf numFmtId="0" fontId="22" fillId="0" borderId="6" xfId="0" applyFont="1" applyFill="1" applyBorder="1" applyAlignment="1">
      <alignment vertical="top" wrapText="1"/>
    </xf>
    <xf numFmtId="0" fontId="22" fillId="0" borderId="2" xfId="0" applyFont="1" applyFill="1" applyBorder="1" applyAlignment="1">
      <alignment horizontal="center" vertical="top" wrapText="1"/>
    </xf>
    <xf numFmtId="0" fontId="53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43" fontId="1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22" fillId="3" borderId="2" xfId="0" applyFont="1" applyFill="1" applyBorder="1" applyAlignment="1">
      <alignment horizontal="center" vertical="top" wrapText="1"/>
    </xf>
    <xf numFmtId="10" fontId="22" fillId="3" borderId="2" xfId="37" applyNumberFormat="1" applyFont="1" applyFill="1" applyBorder="1" applyAlignment="1">
      <alignment horizontal="center" vertical="top" wrapText="1"/>
    </xf>
    <xf numFmtId="175" fontId="22" fillId="3" borderId="2" xfId="0" applyNumberFormat="1" applyFont="1" applyFill="1" applyBorder="1" applyAlignment="1">
      <alignment horizontal="right" vertical="top" wrapText="1"/>
    </xf>
    <xf numFmtId="10" fontId="1" fillId="2" borderId="2" xfId="37" applyNumberFormat="1" applyFont="1" applyFill="1" applyBorder="1" applyAlignment="1">
      <alignment horizontal="center" vertical="top" wrapText="1"/>
    </xf>
    <xf numFmtId="175" fontId="1" fillId="2" borderId="2" xfId="15" applyNumberFormat="1" applyFont="1" applyFill="1" applyBorder="1" applyAlignment="1">
      <alignment horizontal="right" vertical="top" wrapText="1"/>
    </xf>
    <xf numFmtId="1" fontId="1" fillId="2" borderId="2" xfId="37" applyNumberFormat="1" applyFont="1" applyFill="1" applyBorder="1" applyAlignment="1">
      <alignment horizontal="center" vertical="top" wrapText="1"/>
    </xf>
    <xf numFmtId="175" fontId="1" fillId="2" borderId="0" xfId="0" applyNumberFormat="1" applyFont="1" applyFill="1" applyAlignment="1">
      <alignment horizontal="center" vertical="top" wrapText="1"/>
    </xf>
    <xf numFmtId="175" fontId="22" fillId="6" borderId="2" xfId="15" applyNumberFormat="1" applyFont="1" applyFill="1" applyBorder="1" applyAlignment="1">
      <alignment horizontal="right" vertical="top" wrapText="1"/>
    </xf>
    <xf numFmtId="175" fontId="22" fillId="3" borderId="2" xfId="0" applyNumberFormat="1" applyFont="1" applyFill="1" applyBorder="1" applyAlignment="1">
      <alignment horizontal="center" vertical="top" wrapText="1"/>
    </xf>
    <xf numFmtId="175" fontId="22" fillId="2" borderId="0" xfId="0" applyNumberFormat="1" applyFont="1" applyFill="1" applyAlignment="1">
      <alignment horizontal="center" vertical="top" wrapText="1"/>
    </xf>
    <xf numFmtId="0" fontId="22" fillId="2" borderId="0" xfId="0" applyFont="1" applyFill="1" applyAlignment="1">
      <alignment horizontal="center" vertical="top" wrapText="1"/>
    </xf>
    <xf numFmtId="10" fontId="22" fillId="2" borderId="2" xfId="37" applyNumberFormat="1" applyFont="1" applyFill="1" applyBorder="1" applyAlignment="1">
      <alignment horizontal="center" vertical="top" wrapText="1"/>
    </xf>
    <xf numFmtId="175" fontId="22" fillId="2" borderId="2" xfId="15" applyNumberFormat="1" applyFont="1" applyFill="1" applyBorder="1" applyAlignment="1">
      <alignment horizontal="right" vertical="top" wrapText="1"/>
    </xf>
    <xf numFmtId="0" fontId="22" fillId="2" borderId="7" xfId="0" applyFont="1" applyFill="1" applyBorder="1" applyAlignment="1">
      <alignment horizontal="center" vertical="top"/>
    </xf>
    <xf numFmtId="0" fontId="22" fillId="2" borderId="8" xfId="0" applyFont="1" applyFill="1" applyBorder="1" applyAlignment="1">
      <alignment horizontal="center" vertical="top"/>
    </xf>
    <xf numFmtId="0" fontId="22" fillId="2" borderId="3" xfId="0" applyFont="1" applyFill="1" applyBorder="1" applyAlignment="1">
      <alignment horizontal="center" vertical="top"/>
    </xf>
    <xf numFmtId="0" fontId="1" fillId="30" borderId="2" xfId="0" applyFont="1" applyFill="1" applyBorder="1" applyAlignment="1">
      <alignment horizontal="center" vertical="top"/>
    </xf>
    <xf numFmtId="10" fontId="1" fillId="30" borderId="2" xfId="37" applyNumberFormat="1" applyFont="1" applyFill="1" applyBorder="1" applyAlignment="1">
      <alignment horizontal="center" vertical="top" wrapText="1"/>
    </xf>
    <xf numFmtId="175" fontId="1" fillId="30" borderId="2" xfId="15" applyNumberFormat="1" applyFont="1" applyFill="1" applyBorder="1" applyAlignment="1">
      <alignment horizontal="right" vertical="top" wrapText="1"/>
    </xf>
    <xf numFmtId="43" fontId="22" fillId="2" borderId="0" xfId="0" applyNumberFormat="1" applyFont="1" applyFill="1" applyAlignment="1">
      <alignment horizontal="center" vertical="top" wrapText="1"/>
    </xf>
    <xf numFmtId="10" fontId="22" fillId="6" borderId="2" xfId="37" applyNumberFormat="1" applyFont="1" applyFill="1" applyBorder="1" applyAlignment="1">
      <alignment horizontal="center" vertical="top" wrapText="1"/>
    </xf>
    <xf numFmtId="0" fontId="1" fillId="30" borderId="2" xfId="0" applyFont="1" applyFill="1" applyBorder="1" applyAlignment="1">
      <alignment horizontal="center" vertical="top" wrapText="1"/>
    </xf>
    <xf numFmtId="165" fontId="22" fillId="2" borderId="0" xfId="52" applyFont="1" applyFill="1" applyBorder="1" applyAlignment="1">
      <alignment horizontal="center" vertical="top"/>
    </xf>
    <xf numFmtId="175" fontId="1" fillId="30" borderId="3" xfId="15" applyNumberFormat="1" applyFont="1" applyFill="1" applyBorder="1" applyAlignment="1">
      <alignment horizontal="right" vertical="top" wrapText="1"/>
    </xf>
    <xf numFmtId="175" fontId="22" fillId="6" borderId="3" xfId="15" applyNumberFormat="1" applyFont="1" applyFill="1" applyBorder="1" applyAlignment="1">
      <alignment horizontal="right" vertical="top" wrapText="1"/>
    </xf>
    <xf numFmtId="0" fontId="55" fillId="29" borderId="0" xfId="0" applyFont="1" applyFill="1" applyBorder="1" applyAlignment="1">
      <alignment horizontal="center" vertical="top" wrapText="1"/>
    </xf>
    <xf numFmtId="175" fontId="55" fillId="29" borderId="0" xfId="15" applyNumberFormat="1" applyFont="1" applyFill="1" applyBorder="1" applyAlignment="1">
      <alignment horizontal="right" vertical="top" wrapText="1"/>
    </xf>
    <xf numFmtId="10" fontId="1" fillId="5" borderId="2" xfId="37" applyNumberFormat="1" applyFont="1" applyFill="1" applyBorder="1" applyAlignment="1">
      <alignment horizontal="center" vertical="top" wrapText="1"/>
    </xf>
    <xf numFmtId="0" fontId="22" fillId="6" borderId="0" xfId="0" applyFont="1" applyFill="1" applyBorder="1" applyAlignment="1">
      <alignment horizontal="center" vertical="top" wrapText="1"/>
    </xf>
    <xf numFmtId="175" fontId="22" fillId="6" borderId="0" xfId="15" applyNumberFormat="1" applyFont="1" applyFill="1" applyBorder="1" applyAlignment="1">
      <alignment horizontal="right" vertical="top" wrapText="1"/>
    </xf>
    <xf numFmtId="175" fontId="22" fillId="3" borderId="3" xfId="0" applyNumberFormat="1" applyFont="1" applyFill="1" applyBorder="1" applyAlignment="1">
      <alignment horizontal="right" vertical="top" wrapText="1"/>
    </xf>
    <xf numFmtId="175" fontId="1" fillId="2" borderId="0" xfId="0" applyNumberFormat="1" applyFont="1" applyFill="1" applyAlignment="1">
      <alignment horizontal="right" vertical="top" wrapText="1"/>
    </xf>
    <xf numFmtId="0" fontId="22" fillId="3" borderId="2" xfId="27" applyFont="1" applyFill="1" applyBorder="1" applyAlignment="1">
      <alignment horizontal="center" vertical="top"/>
    </xf>
    <xf numFmtId="10" fontId="22" fillId="2" borderId="2" xfId="0" applyNumberFormat="1" applyFont="1" applyFill="1" applyBorder="1" applyAlignment="1">
      <alignment horizontal="center" vertical="top" wrapText="1"/>
    </xf>
    <xf numFmtId="10" fontId="1" fillId="2" borderId="0" xfId="0" applyNumberFormat="1" applyFont="1" applyFill="1" applyAlignment="1">
      <alignment horizontal="center" vertical="top" wrapText="1"/>
    </xf>
    <xf numFmtId="10" fontId="22" fillId="6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top" wrapText="1"/>
    </xf>
    <xf numFmtId="49" fontId="22" fillId="0" borderId="0" xfId="0" applyNumberFormat="1" applyFont="1" applyFill="1" applyBorder="1" applyAlignment="1">
      <alignment horizontal="center" vertical="top" wrapText="1"/>
    </xf>
    <xf numFmtId="10" fontId="22" fillId="0" borderId="0" xfId="37" applyNumberFormat="1" applyFont="1" applyFill="1" applyBorder="1" applyAlignment="1">
      <alignment horizontal="center" vertical="top" wrapText="1"/>
    </xf>
    <xf numFmtId="175" fontId="1" fillId="0" borderId="0" xfId="0" applyNumberFormat="1" applyFont="1" applyFill="1" applyBorder="1" applyAlignment="1">
      <alignment horizontal="right" vertical="top" wrapText="1"/>
    </xf>
    <xf numFmtId="49" fontId="22" fillId="3" borderId="0" xfId="0" applyNumberFormat="1" applyFont="1" applyFill="1" applyBorder="1" applyAlignment="1">
      <alignment horizontal="center" vertical="top" wrapText="1"/>
    </xf>
    <xf numFmtId="10" fontId="22" fillId="3" borderId="0" xfId="37" applyNumberFormat="1" applyFont="1" applyFill="1" applyBorder="1" applyAlignment="1">
      <alignment horizontal="center" vertical="top" wrapText="1"/>
    </xf>
    <xf numFmtId="175" fontId="1" fillId="2" borderId="0" xfId="0" applyNumberFormat="1" applyFont="1" applyFill="1" applyBorder="1" applyAlignment="1">
      <alignment horizontal="right" vertical="top" wrapText="1"/>
    </xf>
    <xf numFmtId="175" fontId="22" fillId="3" borderId="2" xfId="0" applyNumberFormat="1" applyFont="1" applyFill="1" applyBorder="1" applyAlignment="1">
      <alignment horizontal="left" vertical="top" wrapText="1"/>
    </xf>
    <xf numFmtId="175" fontId="1" fillId="2" borderId="2" xfId="15" applyNumberFormat="1" applyFont="1" applyFill="1" applyBorder="1" applyAlignment="1">
      <alignment horizontal="left" vertical="top" wrapText="1"/>
    </xf>
    <xf numFmtId="175" fontId="1" fillId="2" borderId="2" xfId="21" applyNumberFormat="1" applyFont="1" applyFill="1" applyBorder="1" applyAlignment="1">
      <alignment horizontal="left" vertical="top" wrapText="1"/>
    </xf>
    <xf numFmtId="175" fontId="22" fillId="6" borderId="2" xfId="15" applyNumberFormat="1" applyFont="1" applyFill="1" applyBorder="1" applyAlignment="1">
      <alignment horizontal="left" vertical="top" wrapText="1"/>
    </xf>
    <xf numFmtId="175" fontId="22" fillId="2" borderId="2" xfId="15" applyNumberFormat="1" applyFont="1" applyFill="1" applyBorder="1" applyAlignment="1">
      <alignment horizontal="left" vertical="top" wrapText="1"/>
    </xf>
    <xf numFmtId="175" fontId="1" fillId="30" borderId="2" xfId="15" applyNumberFormat="1" applyFont="1" applyFill="1" applyBorder="1" applyAlignment="1">
      <alignment horizontal="left" vertical="top" wrapText="1"/>
    </xf>
    <xf numFmtId="175" fontId="1" fillId="30" borderId="3" xfId="15" applyNumberFormat="1" applyFont="1" applyFill="1" applyBorder="1" applyAlignment="1">
      <alignment horizontal="left" vertical="top" wrapText="1"/>
    </xf>
    <xf numFmtId="175" fontId="22" fillId="6" borderId="3" xfId="15" applyNumberFormat="1" applyFont="1" applyFill="1" applyBorder="1" applyAlignment="1">
      <alignment horizontal="left" vertical="top" wrapText="1"/>
    </xf>
    <xf numFmtId="175" fontId="22" fillId="6" borderId="2" xfId="0" applyNumberFormat="1" applyFont="1" applyFill="1" applyBorder="1" applyAlignment="1">
      <alignment horizontal="left" vertical="top" wrapText="1"/>
    </xf>
    <xf numFmtId="175" fontId="22" fillId="6" borderId="2" xfId="0" applyNumberFormat="1" applyFont="1" applyFill="1" applyBorder="1" applyAlignment="1">
      <alignment horizontal="center" vertical="top" wrapText="1"/>
    </xf>
    <xf numFmtId="169" fontId="1" fillId="30" borderId="2" xfId="37" applyNumberFormat="1" applyFont="1" applyFill="1" applyBorder="1" applyAlignment="1">
      <alignment horizontal="center" vertical="top" wrapText="1"/>
    </xf>
    <xf numFmtId="10" fontId="1" fillId="30" borderId="2" xfId="0" applyNumberFormat="1" applyFont="1" applyFill="1" applyBorder="1" applyAlignment="1">
      <alignment horizontal="center" vertical="top" wrapText="1"/>
    </xf>
    <xf numFmtId="175" fontId="54" fillId="29" borderId="2" xfId="15" applyNumberFormat="1" applyFont="1" applyFill="1" applyBorder="1" applyAlignment="1">
      <alignment horizontal="right" vertical="top" wrapText="1"/>
    </xf>
    <xf numFmtId="0" fontId="56" fillId="31" borderId="62" xfId="27" applyFont="1" applyFill="1" applyBorder="1" applyAlignment="1">
      <alignment horizontal="center" vertical="center"/>
    </xf>
    <xf numFmtId="0" fontId="56" fillId="31" borderId="12" xfId="27" applyFont="1" applyFill="1" applyBorder="1" applyAlignment="1">
      <alignment horizontal="center" vertical="center"/>
    </xf>
    <xf numFmtId="171" fontId="56" fillId="31" borderId="12" xfId="26" applyFont="1" applyFill="1" applyBorder="1" applyAlignment="1" applyProtection="1">
      <alignment horizontal="center" wrapText="1"/>
    </xf>
    <xf numFmtId="171" fontId="56" fillId="31" borderId="63" xfId="26" applyFont="1" applyFill="1" applyBorder="1" applyAlignment="1" applyProtection="1">
      <alignment horizontal="center" vertical="center"/>
    </xf>
    <xf numFmtId="175" fontId="54" fillId="29" borderId="11" xfId="5" applyNumberFormat="1" applyFont="1" applyFill="1" applyBorder="1" applyAlignment="1">
      <alignment vertical="center" wrapText="1"/>
    </xf>
    <xf numFmtId="175" fontId="13" fillId="2" borderId="2" xfId="15" applyNumberFormat="1" applyFont="1" applyFill="1" applyBorder="1" applyAlignment="1">
      <alignment horizontal="left" vertical="center" wrapText="1"/>
    </xf>
    <xf numFmtId="175" fontId="14" fillId="2" borderId="2" xfId="15" applyNumberFormat="1" applyFont="1" applyFill="1" applyBorder="1" applyAlignment="1">
      <alignment horizontal="left" vertical="center" wrapText="1"/>
    </xf>
    <xf numFmtId="175" fontId="14" fillId="3" borderId="2" xfId="0" applyNumberFormat="1" applyFont="1" applyFill="1" applyBorder="1" applyAlignment="1">
      <alignment horizontal="left" vertical="center" wrapText="1"/>
    </xf>
    <xf numFmtId="175" fontId="14" fillId="6" borderId="2" xfId="15" applyNumberFormat="1" applyFont="1" applyFill="1" applyBorder="1" applyAlignment="1">
      <alignment horizontal="left" vertical="center" wrapText="1"/>
    </xf>
    <xf numFmtId="175" fontId="14" fillId="6" borderId="3" xfId="15" applyNumberFormat="1" applyFont="1" applyFill="1" applyBorder="1" applyAlignment="1">
      <alignment horizontal="left" vertical="center" wrapText="1"/>
    </xf>
    <xf numFmtId="175" fontId="13" fillId="30" borderId="2" xfId="15" applyNumberFormat="1" applyFont="1" applyFill="1" applyBorder="1" applyAlignment="1">
      <alignment horizontal="left" vertical="center" wrapText="1"/>
    </xf>
    <xf numFmtId="169" fontId="13" fillId="30" borderId="2" xfId="37" applyNumberFormat="1" applyFont="1" applyFill="1" applyBorder="1" applyAlignment="1">
      <alignment horizontal="center" vertical="center" wrapText="1"/>
    </xf>
    <xf numFmtId="175" fontId="14" fillId="6" borderId="8" xfId="15" applyNumberFormat="1" applyFont="1" applyFill="1" applyBorder="1" applyAlignment="1">
      <alignment horizontal="right" vertical="center" wrapText="1"/>
    </xf>
    <xf numFmtId="0" fontId="51" fillId="29" borderId="0" xfId="0" applyFont="1" applyFill="1" applyAlignment="1">
      <alignment horizontal="center" vertical="center" wrapText="1"/>
    </xf>
    <xf numFmtId="175" fontId="51" fillId="29" borderId="0" xfId="0" applyNumberFormat="1" applyFont="1" applyFill="1" applyAlignment="1">
      <alignment horizontal="right" vertical="center" wrapText="1"/>
    </xf>
    <xf numFmtId="10" fontId="13" fillId="3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75" fontId="13" fillId="0" borderId="2" xfId="15" applyNumberFormat="1" applyFont="1" applyFill="1" applyBorder="1" applyAlignment="1">
      <alignment horizontal="right" vertical="center" wrapText="1"/>
    </xf>
    <xf numFmtId="10" fontId="13" fillId="0" borderId="2" xfId="0" applyNumberFormat="1" applyFont="1" applyFill="1" applyBorder="1" applyAlignment="1">
      <alignment horizontal="center" vertical="center" wrapText="1"/>
    </xf>
    <xf numFmtId="175" fontId="50" fillId="29" borderId="2" xfId="15" applyNumberFormat="1" applyFont="1" applyFill="1" applyBorder="1" applyAlignment="1">
      <alignment horizontal="right" vertical="center" wrapText="1"/>
    </xf>
    <xf numFmtId="0" fontId="13" fillId="0" borderId="43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top"/>
    </xf>
    <xf numFmtId="0" fontId="1" fillId="2" borderId="0" xfId="0" applyFont="1" applyFill="1" applyAlignment="1">
      <alignment vertical="top"/>
    </xf>
    <xf numFmtId="1" fontId="13" fillId="0" borderId="2" xfId="37" applyNumberFormat="1" applyFont="1" applyFill="1" applyBorder="1" applyAlignment="1">
      <alignment horizontal="center" vertical="center" wrapText="1"/>
    </xf>
    <xf numFmtId="175" fontId="13" fillId="0" borderId="2" xfId="21" applyNumberFormat="1" applyFont="1" applyFill="1" applyBorder="1" applyAlignment="1">
      <alignment horizontal="left" vertical="center" wrapText="1"/>
    </xf>
    <xf numFmtId="175" fontId="13" fillId="0" borderId="8" xfId="15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top"/>
    </xf>
    <xf numFmtId="10" fontId="1" fillId="0" borderId="2" xfId="37" applyNumberFormat="1" applyFont="1" applyFill="1" applyBorder="1" applyAlignment="1">
      <alignment horizontal="center" vertical="top" wrapText="1"/>
    </xf>
    <xf numFmtId="175" fontId="1" fillId="0" borderId="2" xfId="15" applyNumberFormat="1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center" vertical="top"/>
    </xf>
    <xf numFmtId="0" fontId="22" fillId="0" borderId="0" xfId="0" applyFont="1" applyFill="1" applyAlignment="1">
      <alignment horizontal="center" vertical="top" wrapText="1"/>
    </xf>
    <xf numFmtId="175" fontId="22" fillId="6" borderId="3" xfId="0" applyNumberFormat="1" applyFont="1" applyFill="1" applyBorder="1" applyAlignment="1">
      <alignment horizontal="center" vertical="top" wrapText="1"/>
    </xf>
    <xf numFmtId="175" fontId="13" fillId="0" borderId="3" xfId="15" applyNumberFormat="1" applyFont="1" applyFill="1" applyBorder="1" applyAlignment="1">
      <alignment horizontal="right" vertical="center" wrapText="1"/>
    </xf>
    <xf numFmtId="0" fontId="1" fillId="30" borderId="2" xfId="0" applyFont="1" applyFill="1" applyBorder="1" applyAlignment="1">
      <alignment horizontal="center" vertical="center" wrapText="1"/>
    </xf>
    <xf numFmtId="175" fontId="1" fillId="30" borderId="3" xfId="15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top" wrapText="1"/>
    </xf>
    <xf numFmtId="0" fontId="13" fillId="5" borderId="2" xfId="0" applyFont="1" applyFill="1" applyBorder="1" applyAlignment="1">
      <alignment horizontal="center" vertical="center"/>
    </xf>
    <xf numFmtId="175" fontId="13" fillId="5" borderId="2" xfId="15" applyNumberFormat="1" applyFont="1" applyFill="1" applyBorder="1" applyAlignment="1">
      <alignment horizontal="left" vertical="center" wrapText="1"/>
    </xf>
    <xf numFmtId="0" fontId="14" fillId="5" borderId="0" xfId="0" applyFont="1" applyFill="1" applyBorder="1" applyAlignment="1">
      <alignment horizontal="center" vertical="top"/>
    </xf>
    <xf numFmtId="0" fontId="14" fillId="5" borderId="0" xfId="0" applyFont="1" applyFill="1" applyAlignment="1">
      <alignment horizontal="center" vertical="center" wrapText="1"/>
    </xf>
    <xf numFmtId="10" fontId="1" fillId="5" borderId="2" xfId="37" applyNumberFormat="1" applyFont="1" applyFill="1" applyBorder="1" applyAlignment="1">
      <alignment horizontal="center" vertical="center" wrapText="1"/>
    </xf>
    <xf numFmtId="175" fontId="0" fillId="0" borderId="0" xfId="0" applyNumberFormat="1"/>
    <xf numFmtId="0" fontId="54" fillId="29" borderId="65" xfId="27" applyFont="1" applyFill="1" applyBorder="1" applyAlignment="1">
      <alignment horizontal="center" vertical="center" wrapText="1"/>
    </xf>
    <xf numFmtId="0" fontId="54" fillId="29" borderId="13" xfId="27" applyFont="1" applyFill="1" applyBorder="1" applyAlignment="1">
      <alignment horizontal="center" vertical="center" wrapText="1"/>
    </xf>
    <xf numFmtId="0" fontId="22" fillId="0" borderId="0" xfId="27" applyFont="1" applyFill="1" applyBorder="1" applyAlignment="1">
      <alignment horizontal="center"/>
    </xf>
    <xf numFmtId="0" fontId="56" fillId="29" borderId="59" xfId="27" applyFont="1" applyFill="1" applyBorder="1" applyAlignment="1">
      <alignment horizontal="center" vertical="center"/>
    </xf>
    <xf numFmtId="0" fontId="56" fillId="29" borderId="60" xfId="27" applyFont="1" applyFill="1" applyBorder="1" applyAlignment="1">
      <alignment horizontal="center" vertical="center"/>
    </xf>
    <xf numFmtId="0" fontId="56" fillId="29" borderId="61" xfId="27" applyFont="1" applyFill="1" applyBorder="1" applyAlignment="1">
      <alignment horizontal="center" vertical="center"/>
    </xf>
    <xf numFmtId="0" fontId="21" fillId="0" borderId="0" xfId="27" applyFont="1" applyBorder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19" fillId="4" borderId="18" xfId="27" applyFont="1" applyFill="1" applyBorder="1" applyAlignment="1">
      <alignment horizontal="center" vertical="center"/>
    </xf>
    <xf numFmtId="0" fontId="19" fillId="4" borderId="32" xfId="27" applyFont="1" applyFill="1" applyBorder="1" applyAlignment="1">
      <alignment horizontal="center" vertical="center"/>
    </xf>
    <xf numFmtId="0" fontId="19" fillId="4" borderId="35" xfId="27" applyFont="1" applyFill="1" applyBorder="1" applyAlignment="1">
      <alignment horizontal="center" vertical="center"/>
    </xf>
    <xf numFmtId="0" fontId="2" fillId="0" borderId="64" xfId="27" applyFont="1" applyBorder="1" applyAlignment="1">
      <alignment horizontal="center" vertical="center" wrapText="1"/>
    </xf>
    <xf numFmtId="0" fontId="2" fillId="0" borderId="2" xfId="27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14" fillId="2" borderId="7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4" fillId="7" borderId="38" xfId="0" applyFont="1" applyFill="1" applyBorder="1" applyAlignment="1">
      <alignment horizontal="left" vertical="center" wrapText="1"/>
    </xf>
    <xf numFmtId="0" fontId="14" fillId="7" borderId="39" xfId="0" applyFont="1" applyFill="1" applyBorder="1" applyAlignment="1">
      <alignment horizontal="left" vertical="center" wrapText="1"/>
    </xf>
    <xf numFmtId="0" fontId="14" fillId="7" borderId="40" xfId="0" applyFont="1" applyFill="1" applyBorder="1" applyAlignment="1">
      <alignment horizontal="left" vertical="center" wrapText="1"/>
    </xf>
    <xf numFmtId="0" fontId="14" fillId="7" borderId="7" xfId="0" applyFont="1" applyFill="1" applyBorder="1" applyAlignment="1">
      <alignment horizontal="left" vertical="center" wrapText="1"/>
    </xf>
    <xf numFmtId="0" fontId="14" fillId="7" borderId="8" xfId="0" applyFont="1" applyFill="1" applyBorder="1" applyAlignment="1">
      <alignment horizontal="left" vertical="center" wrapText="1"/>
    </xf>
    <xf numFmtId="0" fontId="14" fillId="7" borderId="3" xfId="0" applyFont="1" applyFill="1" applyBorder="1" applyAlignment="1">
      <alignment horizontal="left" vertical="center" wrapText="1"/>
    </xf>
    <xf numFmtId="0" fontId="14" fillId="2" borderId="41" xfId="0" applyFont="1" applyFill="1" applyBorder="1" applyAlignment="1">
      <alignment horizontal="left" vertical="center" wrapText="1"/>
    </xf>
    <xf numFmtId="0" fontId="14" fillId="2" borderId="42" xfId="0" applyFont="1" applyFill="1" applyBorder="1" applyAlignment="1">
      <alignment horizontal="left" vertical="center" wrapText="1"/>
    </xf>
    <xf numFmtId="14" fontId="14" fillId="7" borderId="41" xfId="0" applyNumberFormat="1" applyFont="1" applyFill="1" applyBorder="1" applyAlignment="1">
      <alignment horizontal="center" vertical="center" wrapText="1"/>
    </xf>
    <xf numFmtId="0" fontId="14" fillId="7" borderId="42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164" fontId="13" fillId="5" borderId="7" xfId="5" applyFont="1" applyFill="1" applyBorder="1" applyAlignment="1">
      <alignment horizontal="center" vertical="center" wrapText="1"/>
    </xf>
    <xf numFmtId="164" fontId="13" fillId="5" borderId="3" xfId="5" applyFont="1" applyFill="1" applyBorder="1" applyAlignment="1">
      <alignment horizontal="center" vertical="center" wrapText="1"/>
    </xf>
    <xf numFmtId="0" fontId="14" fillId="11" borderId="8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14" fontId="13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3" borderId="7" xfId="0" applyFont="1" applyFill="1" applyBorder="1" applyAlignment="1">
      <alignment horizontal="left" vertical="center" wrapText="1"/>
    </xf>
    <xf numFmtId="0" fontId="14" fillId="3" borderId="8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4" fillId="3" borderId="2" xfId="27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54" fillId="29" borderId="2" xfId="0" applyFont="1" applyFill="1" applyBorder="1" applyAlignment="1">
      <alignment horizontal="center" vertical="top" wrapText="1"/>
    </xf>
    <xf numFmtId="0" fontId="22" fillId="2" borderId="2" xfId="0" applyFont="1" applyFill="1" applyBorder="1" applyAlignment="1">
      <alignment horizontal="left" vertical="top" wrapText="1"/>
    </xf>
    <xf numFmtId="0" fontId="22" fillId="2" borderId="2" xfId="0" applyFont="1" applyFill="1" applyBorder="1" applyAlignment="1">
      <alignment horizontal="center" vertical="top" wrapText="1"/>
    </xf>
    <xf numFmtId="0" fontId="22" fillId="6" borderId="7" xfId="0" applyFont="1" applyFill="1" applyBorder="1" applyAlignment="1">
      <alignment horizontal="center" vertical="top" wrapText="1"/>
    </xf>
    <xf numFmtId="0" fontId="22" fillId="6" borderId="8" xfId="0" applyFont="1" applyFill="1" applyBorder="1" applyAlignment="1">
      <alignment horizontal="center" vertical="top" wrapText="1"/>
    </xf>
    <xf numFmtId="0" fontId="22" fillId="6" borderId="3" xfId="0" applyFont="1" applyFill="1" applyBorder="1" applyAlignment="1">
      <alignment horizontal="center" vertical="top" wrapText="1"/>
    </xf>
    <xf numFmtId="0" fontId="22" fillId="6" borderId="2" xfId="0" applyFont="1" applyFill="1" applyBorder="1" applyAlignment="1">
      <alignment horizontal="center" vertical="top" wrapText="1"/>
    </xf>
    <xf numFmtId="0" fontId="1" fillId="30" borderId="7" xfId="0" applyFont="1" applyFill="1" applyBorder="1" applyAlignment="1">
      <alignment horizontal="left" vertical="top"/>
    </xf>
    <xf numFmtId="0" fontId="1" fillId="30" borderId="3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  <xf numFmtId="0" fontId="1" fillId="30" borderId="2" xfId="0" applyFont="1" applyFill="1" applyBorder="1" applyAlignment="1">
      <alignment horizontal="left" vertical="top" wrapText="1"/>
    </xf>
    <xf numFmtId="0" fontId="54" fillId="29" borderId="0" xfId="0" applyFont="1" applyFill="1" applyBorder="1" applyAlignment="1">
      <alignment horizontal="center" vertical="top" wrapText="1"/>
    </xf>
    <xf numFmtId="0" fontId="1" fillId="30" borderId="2" xfId="0" applyFont="1" applyFill="1" applyBorder="1" applyAlignment="1">
      <alignment horizontal="left" vertical="top"/>
    </xf>
    <xf numFmtId="0" fontId="1" fillId="30" borderId="7" xfId="0" applyFont="1" applyFill="1" applyBorder="1" applyAlignment="1">
      <alignment horizontal="left" vertical="top" wrapText="1"/>
    </xf>
    <xf numFmtId="0" fontId="1" fillId="30" borderId="3" xfId="0" applyFont="1" applyFill="1" applyBorder="1" applyAlignment="1">
      <alignment horizontal="left" vertical="top" wrapText="1"/>
    </xf>
    <xf numFmtId="0" fontId="22" fillId="2" borderId="2" xfId="0" applyFont="1" applyFill="1" applyBorder="1" applyAlignment="1">
      <alignment horizontal="center" vertical="top"/>
    </xf>
    <xf numFmtId="0" fontId="22" fillId="3" borderId="2" xfId="0" applyFont="1" applyFill="1" applyBorder="1" applyAlignment="1">
      <alignment horizontal="left" vertical="top" wrapText="1"/>
    </xf>
    <xf numFmtId="0" fontId="54" fillId="29" borderId="0" xfId="0" applyFont="1" applyFill="1" applyAlignment="1">
      <alignment horizontal="center" vertical="top" wrapText="1"/>
    </xf>
    <xf numFmtId="0" fontId="22" fillId="2" borderId="0" xfId="0" applyFont="1" applyFill="1" applyBorder="1" applyAlignment="1">
      <alignment horizontal="center" vertical="top" wrapText="1"/>
    </xf>
    <xf numFmtId="0" fontId="22" fillId="3" borderId="2" xfId="27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 wrapText="1"/>
    </xf>
    <xf numFmtId="0" fontId="1" fillId="30" borderId="8" xfId="0" applyFont="1" applyFill="1" applyBorder="1" applyAlignment="1">
      <alignment horizontal="left" vertical="top" wrapText="1"/>
    </xf>
    <xf numFmtId="0" fontId="22" fillId="3" borderId="7" xfId="0" applyFont="1" applyFill="1" applyBorder="1" applyAlignment="1">
      <alignment horizontal="left" vertical="top" wrapText="1"/>
    </xf>
    <xf numFmtId="0" fontId="22" fillId="3" borderId="8" xfId="0" applyFont="1" applyFill="1" applyBorder="1" applyAlignment="1">
      <alignment horizontal="left" vertical="top" wrapText="1"/>
    </xf>
    <xf numFmtId="0" fontId="22" fillId="3" borderId="3" xfId="0" applyFont="1" applyFill="1" applyBorder="1" applyAlignment="1">
      <alignment horizontal="left" vertical="top" wrapText="1"/>
    </xf>
    <xf numFmtId="0" fontId="22" fillId="2" borderId="7" xfId="0" applyFont="1" applyFill="1" applyBorder="1" applyAlignment="1">
      <alignment horizontal="center" vertical="top" wrapText="1"/>
    </xf>
    <xf numFmtId="0" fontId="22" fillId="2" borderId="8" xfId="0" applyFont="1" applyFill="1" applyBorder="1" applyAlignment="1">
      <alignment horizontal="center" vertical="top" wrapText="1"/>
    </xf>
    <xf numFmtId="0" fontId="22" fillId="2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/>
    </xf>
    <xf numFmtId="175" fontId="1" fillId="5" borderId="7" xfId="5" applyNumberFormat="1" applyFont="1" applyFill="1" applyBorder="1" applyAlignment="1">
      <alignment horizontal="center" vertical="top" wrapText="1"/>
    </xf>
    <xf numFmtId="175" fontId="1" fillId="5" borderId="3" xfId="5" applyNumberFormat="1" applyFont="1" applyFill="1" applyBorder="1" applyAlignment="1">
      <alignment horizontal="center" vertical="top" wrapText="1"/>
    </xf>
    <xf numFmtId="14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54" fillId="29" borderId="7" xfId="0" applyFont="1" applyFill="1" applyBorder="1" applyAlignment="1">
      <alignment horizontal="center" vertical="top" wrapText="1"/>
    </xf>
    <xf numFmtId="0" fontId="54" fillId="29" borderId="8" xfId="0" applyFont="1" applyFill="1" applyBorder="1" applyAlignment="1">
      <alignment horizontal="center" vertical="top" wrapText="1"/>
    </xf>
    <xf numFmtId="0" fontId="54" fillId="29" borderId="3" xfId="0" applyFont="1" applyFill="1" applyBorder="1" applyAlignment="1">
      <alignment horizontal="center" vertical="top" wrapText="1"/>
    </xf>
    <xf numFmtId="0" fontId="22" fillId="2" borderId="0" xfId="0" applyFont="1" applyFill="1" applyAlignment="1">
      <alignment horizontal="center" vertical="top" wrapText="1"/>
    </xf>
    <xf numFmtId="0" fontId="52" fillId="2" borderId="0" xfId="0" applyFont="1" applyFill="1" applyAlignment="1">
      <alignment horizontal="center" vertical="top" wrapText="1"/>
    </xf>
    <xf numFmtId="0" fontId="53" fillId="2" borderId="0" xfId="0" applyFont="1" applyFill="1" applyBorder="1" applyAlignment="1">
      <alignment horizontal="center" vertical="top" wrapText="1"/>
    </xf>
    <xf numFmtId="0" fontId="54" fillId="29" borderId="38" xfId="0" applyFont="1" applyFill="1" applyBorder="1" applyAlignment="1">
      <alignment horizontal="center" vertical="top" wrapText="1"/>
    </xf>
    <xf numFmtId="0" fontId="54" fillId="29" borderId="39" xfId="0" applyFont="1" applyFill="1" applyBorder="1" applyAlignment="1">
      <alignment horizontal="center" vertical="top" wrapText="1"/>
    </xf>
    <xf numFmtId="0" fontId="54" fillId="29" borderId="40" xfId="0" applyFont="1" applyFill="1" applyBorder="1" applyAlignment="1">
      <alignment horizontal="center" vertical="top" wrapText="1"/>
    </xf>
    <xf numFmtId="0" fontId="22" fillId="2" borderId="41" xfId="0" applyFont="1" applyFill="1" applyBorder="1" applyAlignment="1">
      <alignment horizontal="left" vertical="top" wrapText="1"/>
    </xf>
    <xf numFmtId="0" fontId="22" fillId="2" borderId="42" xfId="0" applyFont="1" applyFill="1" applyBorder="1" applyAlignment="1">
      <alignment horizontal="left" vertical="top" wrapText="1"/>
    </xf>
    <xf numFmtId="14" fontId="22" fillId="0" borderId="41" xfId="0" applyNumberFormat="1" applyFont="1" applyFill="1" applyBorder="1" applyAlignment="1">
      <alignment horizontal="center" vertical="top" wrapText="1"/>
    </xf>
    <xf numFmtId="0" fontId="22" fillId="0" borderId="42" xfId="0" applyFont="1" applyFill="1" applyBorder="1" applyAlignment="1">
      <alignment horizontal="center" vertical="top" wrapText="1"/>
    </xf>
    <xf numFmtId="0" fontId="22" fillId="2" borderId="7" xfId="0" applyFont="1" applyFill="1" applyBorder="1" applyAlignment="1">
      <alignment horizontal="left" vertical="top" wrapText="1"/>
    </xf>
    <xf numFmtId="0" fontId="22" fillId="2" borderId="3" xfId="0" applyFont="1" applyFill="1" applyBorder="1" applyAlignment="1">
      <alignment horizontal="left" vertical="top" wrapText="1"/>
    </xf>
    <xf numFmtId="14" fontId="1" fillId="2" borderId="7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22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2" fillId="11" borderId="8" xfId="0" applyFont="1" applyFill="1" applyBorder="1" applyAlignment="1">
      <alignment horizontal="center" vertical="top" wrapText="1"/>
    </xf>
    <xf numFmtId="0" fontId="50" fillId="29" borderId="2" xfId="0" applyFont="1" applyFill="1" applyBorder="1" applyAlignment="1">
      <alignment horizontal="center" vertical="center" wrapText="1"/>
    </xf>
    <xf numFmtId="0" fontId="50" fillId="29" borderId="0" xfId="0" applyFont="1" applyFill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left" vertical="center" wrapText="1"/>
    </xf>
    <xf numFmtId="0" fontId="13" fillId="30" borderId="2" xfId="0" applyFont="1" applyFill="1" applyBorder="1" applyAlignment="1">
      <alignment horizontal="left" vertical="center" wrapText="1"/>
    </xf>
    <xf numFmtId="0" fontId="50" fillId="29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3" fillId="30" borderId="2" xfId="0" applyFont="1" applyFill="1" applyBorder="1" applyAlignment="1">
      <alignment horizontal="left" vertical="center"/>
    </xf>
    <xf numFmtId="10" fontId="13" fillId="0" borderId="66" xfId="37" applyNumberFormat="1" applyFont="1" applyFill="1" applyBorder="1" applyAlignment="1">
      <alignment horizontal="center" vertical="center" wrapText="1"/>
    </xf>
    <xf numFmtId="10" fontId="13" fillId="0" borderId="67" xfId="37" applyNumberFormat="1" applyFont="1" applyFill="1" applyBorder="1" applyAlignment="1">
      <alignment horizontal="center" vertical="center" wrapText="1"/>
    </xf>
    <xf numFmtId="10" fontId="13" fillId="0" borderId="43" xfId="37" applyNumberFormat="1" applyFont="1" applyFill="1" applyBorder="1" applyAlignment="1">
      <alignment horizontal="center" vertical="center" wrapText="1"/>
    </xf>
    <xf numFmtId="10" fontId="13" fillId="0" borderId="44" xfId="37" applyNumberFormat="1" applyFont="1" applyFill="1" applyBorder="1" applyAlignment="1">
      <alignment horizontal="center" vertical="center" wrapText="1"/>
    </xf>
    <xf numFmtId="10" fontId="13" fillId="0" borderId="41" xfId="37" applyNumberFormat="1" applyFont="1" applyFill="1" applyBorder="1" applyAlignment="1">
      <alignment horizontal="center" vertical="center" wrapText="1"/>
    </xf>
    <xf numFmtId="10" fontId="13" fillId="0" borderId="42" xfId="37" applyNumberFormat="1" applyFont="1" applyFill="1" applyBorder="1" applyAlignment="1">
      <alignment horizontal="center" vertical="center" wrapText="1"/>
    </xf>
    <xf numFmtId="0" fontId="13" fillId="30" borderId="7" xfId="0" applyFont="1" applyFill="1" applyBorder="1" applyAlignment="1">
      <alignment horizontal="left" vertical="center" wrapText="1"/>
    </xf>
    <xf numFmtId="0" fontId="13" fillId="30" borderId="3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30" borderId="7" xfId="0" applyFont="1" applyFill="1" applyBorder="1" applyAlignment="1">
      <alignment horizontal="left" vertical="center"/>
    </xf>
    <xf numFmtId="0" fontId="13" fillId="30" borderId="3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top"/>
    </xf>
    <xf numFmtId="0" fontId="14" fillId="2" borderId="0" xfId="0" applyFont="1" applyFill="1" applyAlignment="1">
      <alignment horizontal="center" vertical="center" wrapText="1"/>
    </xf>
    <xf numFmtId="0" fontId="14" fillId="29" borderId="38" xfId="0" applyFont="1" applyFill="1" applyBorder="1" applyAlignment="1">
      <alignment horizontal="center" vertical="center" wrapText="1"/>
    </xf>
    <xf numFmtId="0" fontId="14" fillId="29" borderId="39" xfId="0" applyFont="1" applyFill="1" applyBorder="1" applyAlignment="1">
      <alignment horizontal="center" vertical="center" wrapText="1"/>
    </xf>
    <xf numFmtId="0" fontId="14" fillId="29" borderId="40" xfId="0" applyFont="1" applyFill="1" applyBorder="1" applyAlignment="1">
      <alignment horizontal="center" vertical="center" wrapText="1"/>
    </xf>
    <xf numFmtId="0" fontId="14" fillId="29" borderId="7" xfId="0" applyFont="1" applyFill="1" applyBorder="1" applyAlignment="1">
      <alignment horizontal="center" vertical="center" wrapText="1"/>
    </xf>
    <xf numFmtId="0" fontId="14" fillId="29" borderId="8" xfId="0" applyFont="1" applyFill="1" applyBorder="1" applyAlignment="1">
      <alignment horizontal="center" vertical="center" wrapText="1"/>
    </xf>
    <xf numFmtId="0" fontId="14" fillId="29" borderId="3" xfId="0" applyFont="1" applyFill="1" applyBorder="1" applyAlignment="1">
      <alignment horizontal="center" vertical="center" wrapText="1"/>
    </xf>
    <xf numFmtId="14" fontId="14" fillId="0" borderId="41" xfId="0" applyNumberFormat="1" applyFont="1" applyFill="1" applyBorder="1" applyAlignment="1">
      <alignment horizontal="center" vertical="center" wrapText="1"/>
    </xf>
    <xf numFmtId="0" fontId="14" fillId="0" borderId="42" xfId="0" applyFont="1" applyFill="1" applyBorder="1" applyAlignment="1">
      <alignment horizontal="center" vertical="center" wrapText="1"/>
    </xf>
    <xf numFmtId="0" fontId="50" fillId="29" borderId="7" xfId="0" applyFont="1" applyFill="1" applyBorder="1" applyAlignment="1">
      <alignment horizontal="center" vertical="center" wrapText="1"/>
    </xf>
    <xf numFmtId="0" fontId="50" fillId="29" borderId="8" xfId="0" applyFont="1" applyFill="1" applyBorder="1" applyAlignment="1">
      <alignment horizontal="center" vertical="center" wrapText="1"/>
    </xf>
    <xf numFmtId="0" fontId="50" fillId="29" borderId="3" xfId="0" applyFont="1" applyFill="1" applyBorder="1" applyAlignment="1">
      <alignment horizontal="center" vertical="center" wrapText="1"/>
    </xf>
    <xf numFmtId="0" fontId="14" fillId="0" borderId="43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3" fillId="0" borderId="43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14" fontId="13" fillId="2" borderId="7" xfId="0" applyNumberFormat="1" applyFont="1" applyFill="1" applyBorder="1" applyAlignment="1">
      <alignment horizontal="center" vertical="center" wrapText="1"/>
    </xf>
    <xf numFmtId="0" fontId="30" fillId="0" borderId="43" xfId="0" applyFont="1" applyBorder="1" applyAlignment="1">
      <alignment horizontal="left" vertical="center" wrapText="1"/>
    </xf>
    <xf numFmtId="0" fontId="30" fillId="0" borderId="44" xfId="0" applyFont="1" applyBorder="1" applyAlignment="1">
      <alignment horizontal="left" vertical="center" wrapText="1"/>
    </xf>
    <xf numFmtId="0" fontId="30" fillId="0" borderId="41" xfId="0" applyFont="1" applyBorder="1" applyAlignment="1">
      <alignment horizontal="left" vertical="center" wrapText="1"/>
    </xf>
    <xf numFmtId="0" fontId="30" fillId="0" borderId="42" xfId="0" applyFont="1" applyBorder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29" fillId="0" borderId="46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 wrapText="1"/>
    </xf>
    <xf numFmtId="0" fontId="30" fillId="0" borderId="49" xfId="0" applyFont="1" applyBorder="1" applyAlignment="1">
      <alignment horizontal="left" vertical="center" wrapText="1"/>
    </xf>
    <xf numFmtId="0" fontId="30" fillId="0" borderId="7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</cellXfs>
  <cellStyles count="122">
    <cellStyle name="20% - Ênfase1 2" xfId="69" xr:uid="{0964446C-D7EE-406E-B8A4-39E0AAF231E6}"/>
    <cellStyle name="20% - Ênfase2 2" xfId="67" xr:uid="{ADAFA580-328C-4155-92AB-7FECFABC62A1}"/>
    <cellStyle name="20% - Ênfase3 2" xfId="72" xr:uid="{B21AE903-988B-4B56-851F-EC388D7FF615}"/>
    <cellStyle name="20% - Ênfase4 2" xfId="73" xr:uid="{712704C4-3D23-44C1-AFFB-9AA317DB2F98}"/>
    <cellStyle name="20% - Ênfase5 2" xfId="74" xr:uid="{1F8063C1-2939-4A21-B46E-6E0C966A0B61}"/>
    <cellStyle name="20% - Ênfase6 2" xfId="75" xr:uid="{F3733FE2-358F-445A-83B9-DC8A8B93BC9B}"/>
    <cellStyle name="40% - Ênfase1 2" xfId="76" xr:uid="{CD791DF0-9697-4FBB-BBED-0F5A37372BF9}"/>
    <cellStyle name="40% - Ênfase2 2" xfId="77" xr:uid="{9F58F024-2034-4B69-8AEB-E2869FE5340B}"/>
    <cellStyle name="40% - Ênfase3 2" xfId="78" xr:uid="{ACB8AB65-BB6F-4085-B0EB-3422C3CEE75C}"/>
    <cellStyle name="40% - Ênfase4 2" xfId="79" xr:uid="{697701F3-DD14-4D10-B6BD-803A604EDA1D}"/>
    <cellStyle name="40% - Ênfase5 2" xfId="80" xr:uid="{415184CB-B7E1-42A8-A1E6-BEE37CCABEF2}"/>
    <cellStyle name="40% - Ênfase6 2" xfId="81" xr:uid="{4E9ACE93-EFD6-4FC9-92A7-15559D3D1C79}"/>
    <cellStyle name="60% - Ênfase1 2" xfId="82" xr:uid="{C2AB4478-04A2-4C1A-88A8-CA7DA6CF5672}"/>
    <cellStyle name="60% - Ênfase2 2" xfId="83" xr:uid="{8D81B91C-82A2-496A-A81F-5622B9705D50}"/>
    <cellStyle name="60% - Ênfase3 2" xfId="84" xr:uid="{4E7FBA75-7C10-44B9-9612-3E1031CDD290}"/>
    <cellStyle name="60% - Ênfase4 2" xfId="85" xr:uid="{54FA60AF-B129-4CC5-97E0-6DDBD040D805}"/>
    <cellStyle name="60% - Ênfase5 2" xfId="86" xr:uid="{2ED07DA5-4087-4257-80F1-5A07BC9314CD}"/>
    <cellStyle name="60% - Ênfase6 2" xfId="87" xr:uid="{2236BFCA-93DC-4A0A-A909-552C05DCDB4C}"/>
    <cellStyle name="Bom 2" xfId="88" xr:uid="{98187A8E-6CAE-4163-B7B6-6CF44FF70D47}"/>
    <cellStyle name="Cálculo 2" xfId="89" xr:uid="{C0075730-849F-4C5E-B4FC-A58C0F0BF913}"/>
    <cellStyle name="Célula de Verificação 2" xfId="90" xr:uid="{EE45A7FF-7026-473E-A3C4-C335FB337347}"/>
    <cellStyle name="Célula Vinculada 2" xfId="91" xr:uid="{D1A2C57B-38C3-4539-8FAE-BAB5A5DE3D82}"/>
    <cellStyle name="Ênfase1 2" xfId="92" xr:uid="{CFA0D022-5886-422F-9066-941C01599C36}"/>
    <cellStyle name="Ênfase2 2" xfId="93" xr:uid="{4B87D9A9-3939-4339-8A69-2B5C4C0E0441}"/>
    <cellStyle name="Ênfase3 2" xfId="94" xr:uid="{F6B926E4-2826-4C25-A943-8E26FD565FCF}"/>
    <cellStyle name="Ênfase4 2" xfId="95" xr:uid="{5D11FBAF-6163-4D9C-A683-FE12E0F39701}"/>
    <cellStyle name="Ênfase5 2" xfId="96" xr:uid="{CCF4F7E9-1B9B-4489-AFD5-5DF4926DBFEC}"/>
    <cellStyle name="Ênfase6 2" xfId="97" xr:uid="{E156CB66-A808-42A3-B08C-F51E0C78BABA}"/>
    <cellStyle name="Entrada 2" xfId="98" xr:uid="{49ED4E5B-3FC6-49D4-874C-A6D04CC25423}"/>
    <cellStyle name="Euro" xfId="1" xr:uid="{00000000-0005-0000-0000-000000000000}"/>
    <cellStyle name="Excel Built-in Normal" xfId="99" xr:uid="{F74325F0-69F9-4B60-BEE4-58FA970CCDEC}"/>
    <cellStyle name="Hyperlink 2" xfId="2" xr:uid="{00000000-0005-0000-0000-000001000000}"/>
    <cellStyle name="Hyperlink 2 2" xfId="3" xr:uid="{00000000-0005-0000-0000-000002000000}"/>
    <cellStyle name="Hyperlink 3" xfId="4" xr:uid="{00000000-0005-0000-0000-000003000000}"/>
    <cellStyle name="Incorreto" xfId="100" xr:uid="{BE0F9B42-B7C8-4E55-9AD1-E27ED828F640}"/>
    <cellStyle name="Moeda" xfId="5" builtinId="4"/>
    <cellStyle name="Moeda 10" xfId="101" xr:uid="{84B3F180-2D98-4D2B-ADD7-1D071E762D48}"/>
    <cellStyle name="Moeda 2" xfId="6" xr:uid="{00000000-0005-0000-0000-000005000000}"/>
    <cellStyle name="Moeda 2 2" xfId="7" xr:uid="{00000000-0005-0000-0000-000006000000}"/>
    <cellStyle name="Moeda 2 2 2" xfId="8" xr:uid="{00000000-0005-0000-0000-000007000000}"/>
    <cellStyle name="Moeda 2 3" xfId="9" xr:uid="{00000000-0005-0000-0000-000008000000}"/>
    <cellStyle name="Moeda 2 4" xfId="10" xr:uid="{00000000-0005-0000-0000-000009000000}"/>
    <cellStyle name="Moeda 2 5" xfId="11" xr:uid="{00000000-0005-0000-0000-00000A000000}"/>
    <cellStyle name="Moeda 2 6" xfId="102" xr:uid="{7A7E8532-DDDA-4730-93BA-E5FB433412DD}"/>
    <cellStyle name="Moeda 2_13º Aditvo SICLG 38464" xfId="103" xr:uid="{9DA0B39A-A8BE-462D-9201-9D39A5C6AE96}"/>
    <cellStyle name="Moeda 3" xfId="12" xr:uid="{00000000-0005-0000-0000-00000B000000}"/>
    <cellStyle name="Moeda 3 2" xfId="13" xr:uid="{00000000-0005-0000-0000-00000C000000}"/>
    <cellStyle name="Moeda 3 3" xfId="14" xr:uid="{00000000-0005-0000-0000-00000D000000}"/>
    <cellStyle name="Moeda 4" xfId="15" xr:uid="{00000000-0005-0000-0000-00000E000000}"/>
    <cellStyle name="Moeda 4 2" xfId="16" xr:uid="{00000000-0005-0000-0000-00000F000000}"/>
    <cellStyle name="Moeda 4 3" xfId="17" xr:uid="{00000000-0005-0000-0000-000010000000}"/>
    <cellStyle name="Moeda 4 4" xfId="18" xr:uid="{00000000-0005-0000-0000-000011000000}"/>
    <cellStyle name="Moeda 4 5" xfId="19" xr:uid="{00000000-0005-0000-0000-000012000000}"/>
    <cellStyle name="Moeda 4 6" xfId="20" xr:uid="{00000000-0005-0000-0000-000013000000}"/>
    <cellStyle name="Moeda 4 7" xfId="21" xr:uid="{00000000-0005-0000-0000-000014000000}"/>
    <cellStyle name="Moeda 4_Atacadão_Vigilância - Taguatinga" xfId="22" xr:uid="{00000000-0005-0000-0000-000015000000}"/>
    <cellStyle name="Moeda 5" xfId="23" xr:uid="{00000000-0005-0000-0000-000016000000}"/>
    <cellStyle name="Moeda 6" xfId="24" xr:uid="{00000000-0005-0000-0000-000017000000}"/>
    <cellStyle name="Moeda 7" xfId="25" xr:uid="{00000000-0005-0000-0000-000018000000}"/>
    <cellStyle name="Moeda 8" xfId="26" xr:uid="{00000000-0005-0000-0000-000019000000}"/>
    <cellStyle name="Moeda 9" xfId="68" xr:uid="{57627BC2-A815-4155-9269-A3096DE03339}"/>
    <cellStyle name="Neutra" xfId="104" xr:uid="{82DB74B2-B1F7-4C2B-8233-95FCEC3D9122}"/>
    <cellStyle name="Normal" xfId="0" builtinId="0"/>
    <cellStyle name="Normal 2" xfId="27" xr:uid="{00000000-0005-0000-0000-00001B000000}"/>
    <cellStyle name="Normal 2 2" xfId="28" xr:uid="{00000000-0005-0000-0000-00001C000000}"/>
    <cellStyle name="Normal 2 2 2" xfId="106" xr:uid="{37A2A2E3-6677-4331-BEEE-276BF2A97DE0}"/>
    <cellStyle name="Normal 2 3" xfId="105" xr:uid="{FFFC9322-8752-4E9F-B35F-ECB17EB0E338}"/>
    <cellStyle name="Normal 2_13º Aditvo SICLG 38464" xfId="107" xr:uid="{A88754A3-74E6-4221-B78C-6744DCBEACC8}"/>
    <cellStyle name="Normal 3" xfId="29" xr:uid="{00000000-0005-0000-0000-00001D000000}"/>
    <cellStyle name="Normal 3 2" xfId="30" xr:uid="{00000000-0005-0000-0000-00001E000000}"/>
    <cellStyle name="Normal 3 3" xfId="108" xr:uid="{4201049A-F369-4625-843F-93CC1CC45B41}"/>
    <cellStyle name="Normal 3__HPlus_Vigilancia_Reajuste 2012" xfId="31" xr:uid="{00000000-0005-0000-0000-00001F000000}"/>
    <cellStyle name="Normal 4" xfId="32" xr:uid="{00000000-0005-0000-0000-000020000000}"/>
    <cellStyle name="Normal 5" xfId="33" xr:uid="{00000000-0005-0000-0000-000021000000}"/>
    <cellStyle name="Normal 6" xfId="34" xr:uid="{00000000-0005-0000-0000-000022000000}"/>
    <cellStyle name="Nota 2" xfId="110" xr:uid="{93E3CBB5-CD58-42FF-8BDF-E2C36CE3539D}"/>
    <cellStyle name="Nota 3" xfId="109" xr:uid="{05BF6471-5609-4B9C-9BA8-16F8D49495DB}"/>
    <cellStyle name="Porcentagem" xfId="35" builtinId="5"/>
    <cellStyle name="Porcentagem 2" xfId="36" xr:uid="{00000000-0005-0000-0000-000024000000}"/>
    <cellStyle name="Porcentagem 3" xfId="37" xr:uid="{00000000-0005-0000-0000-000025000000}"/>
    <cellStyle name="Porcentagem 3 2" xfId="38" xr:uid="{00000000-0005-0000-0000-000026000000}"/>
    <cellStyle name="Porcentagem 3 3" xfId="39" xr:uid="{00000000-0005-0000-0000-000027000000}"/>
    <cellStyle name="Porcentagem 4" xfId="40" xr:uid="{00000000-0005-0000-0000-000028000000}"/>
    <cellStyle name="Porcentagem 5" xfId="41" xr:uid="{00000000-0005-0000-0000-000029000000}"/>
    <cellStyle name="Saída 2" xfId="111" xr:uid="{D3FC5066-779D-4054-992B-CCE3B23D38DE}"/>
    <cellStyle name="Separador de milhares 2" xfId="42" xr:uid="{00000000-0005-0000-0000-00002A000000}"/>
    <cellStyle name="Separador de milhares 2 2" xfId="43" xr:uid="{00000000-0005-0000-0000-00002B000000}"/>
    <cellStyle name="Separador de milhares 2 2 2" xfId="44" xr:uid="{00000000-0005-0000-0000-00002C000000}"/>
    <cellStyle name="Separador de milhares 2 3" xfId="45" xr:uid="{00000000-0005-0000-0000-00002D000000}"/>
    <cellStyle name="Separador de milhares 2 4" xfId="46" xr:uid="{00000000-0005-0000-0000-00002E000000}"/>
    <cellStyle name="Separador de milhares 2 5" xfId="47" xr:uid="{00000000-0005-0000-0000-00002F000000}"/>
    <cellStyle name="Separador de milhares 2_Atacadão_Vigilância - Taguatinga" xfId="48" xr:uid="{00000000-0005-0000-0000-000030000000}"/>
    <cellStyle name="Separador de milhares 3" xfId="49" xr:uid="{00000000-0005-0000-0000-000031000000}"/>
    <cellStyle name="Separador de milhares 3 2" xfId="50" xr:uid="{00000000-0005-0000-0000-000032000000}"/>
    <cellStyle name="Separador de milhares 3 3" xfId="51" xr:uid="{00000000-0005-0000-0000-000033000000}"/>
    <cellStyle name="Separador de milhares 3 4" xfId="70" xr:uid="{C55D1F26-02A3-4AB8-97F3-B4D2D779746B}"/>
    <cellStyle name="Separador de milhares 4" xfId="52" xr:uid="{00000000-0005-0000-0000-000034000000}"/>
    <cellStyle name="Separador de milhares 4 10" xfId="53" xr:uid="{00000000-0005-0000-0000-000035000000}"/>
    <cellStyle name="Separador de milhares 4 2" xfId="54" xr:uid="{00000000-0005-0000-0000-000036000000}"/>
    <cellStyle name="Separador de milhares 4 3" xfId="55" xr:uid="{00000000-0005-0000-0000-000037000000}"/>
    <cellStyle name="Separador de milhares 4 4" xfId="56" xr:uid="{00000000-0005-0000-0000-000038000000}"/>
    <cellStyle name="Separador de milhares 4 5" xfId="57" xr:uid="{00000000-0005-0000-0000-000039000000}"/>
    <cellStyle name="Separador de milhares 4 6" xfId="58" xr:uid="{00000000-0005-0000-0000-00003A000000}"/>
    <cellStyle name="Separador de milhares 4 7" xfId="59" xr:uid="{00000000-0005-0000-0000-00003B000000}"/>
    <cellStyle name="Separador de milhares 4 8" xfId="60" xr:uid="{00000000-0005-0000-0000-00003C000000}"/>
    <cellStyle name="Separador de milhares 4 9" xfId="61" xr:uid="{00000000-0005-0000-0000-00003D000000}"/>
    <cellStyle name="Separador de milhares 4_Atacadão_Vigilância - Taguatinga" xfId="62" xr:uid="{00000000-0005-0000-0000-00003E000000}"/>
    <cellStyle name="Separador de milhares 5" xfId="63" xr:uid="{00000000-0005-0000-0000-00003F000000}"/>
    <cellStyle name="Texto de Aviso 2" xfId="112" xr:uid="{D8BD357A-9CCB-4C44-BBF8-E135685C6D65}"/>
    <cellStyle name="Texto Explicativo 2" xfId="113" xr:uid="{3EB8323C-938D-4442-A7A2-8C7139FC11F8}"/>
    <cellStyle name="Título 1 1" xfId="64" xr:uid="{00000000-0005-0000-0000-000040000000}"/>
    <cellStyle name="Título 1 1 1" xfId="65" xr:uid="{00000000-0005-0000-0000-000041000000}"/>
    <cellStyle name="Título 1 2" xfId="115" xr:uid="{C1909E30-2A95-4BEE-9ADE-FAD8F5C1F72B}"/>
    <cellStyle name="Título 2 2" xfId="116" xr:uid="{6EC3C946-EC46-4A5A-B6F9-D296C6B13F52}"/>
    <cellStyle name="Título 3 2" xfId="117" xr:uid="{3BA5A60F-2FA4-416A-95B6-EC54AB4B2A22}"/>
    <cellStyle name="Título 4 2" xfId="118" xr:uid="{D6B21163-CA61-4173-BCFD-2DBC50FD2D14}"/>
    <cellStyle name="Título 5" xfId="114" xr:uid="{FB8C8888-B1A8-4E37-939B-07092FAE4BD7}"/>
    <cellStyle name="Total 2" xfId="119" xr:uid="{5E415FF0-A3E5-4FFC-9327-4B707F35DF79}"/>
    <cellStyle name="Vírgula 2" xfId="66" xr:uid="{00000000-0005-0000-0000-000042000000}"/>
    <cellStyle name="Vírgula 2 2" xfId="120" xr:uid="{D5B7A881-A43C-4616-A5DA-C371F0AB080A}"/>
    <cellStyle name="Vírgula 3" xfId="71" xr:uid="{DD202CA6-A6B5-499B-8B4C-5CD193777B79}"/>
    <cellStyle name="Vírgula 3 2" xfId="121" xr:uid="{369ABF08-439F-4EF9-B037-0AAE70FB38F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.caixa\CT\PR7083FS201\INTERNO\CECPA\02-CECPA02\APOIO_ADMINISTRATIVO\02-LICITAR\21_Brigada_Sede_II_Curitiba\Estimativa%20de%20pre&#231;o\PCC_BRIGADA_modelo%20vigilenci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CAO_RJ"/>
      <sheetName val="RESUMO_PREÇOS"/>
      <sheetName val="RESUMO_CONTINGENCIAMENTO"/>
      <sheetName val="COMPARATIVO"/>
      <sheetName val="Componentes_composicao"/>
      <sheetName val="CUSTO PREPOSTO"/>
      <sheetName val="CUSTOS INDIRETOS"/>
    </sheetNames>
    <sheetDataSet>
      <sheetData sheetId="0">
        <row r="18">
          <cell r="P18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31"/>
  <sheetViews>
    <sheetView zoomScaleNormal="100" zoomScaleSheetLayoutView="100" workbookViewId="0">
      <selection activeCell="C9" sqref="C9"/>
    </sheetView>
  </sheetViews>
  <sheetFormatPr defaultRowHeight="12.75" x14ac:dyDescent="0.2"/>
  <cols>
    <col min="1" max="1" width="21" customWidth="1"/>
    <col min="2" max="2" width="25.7109375" bestFit="1" customWidth="1"/>
    <col min="3" max="3" width="20" customWidth="1"/>
    <col min="4" max="4" width="16.7109375" customWidth="1"/>
    <col min="5" max="5" width="20.85546875" customWidth="1"/>
    <col min="6" max="6" width="19.85546875" customWidth="1"/>
    <col min="8" max="8" width="19.140625" customWidth="1"/>
    <col min="9" max="9" width="14.7109375" bestFit="1" customWidth="1"/>
  </cols>
  <sheetData>
    <row r="3" spans="1:9" ht="18" x14ac:dyDescent="0.2">
      <c r="A3" s="286" t="s">
        <v>100</v>
      </c>
      <c r="B3" s="286"/>
      <c r="C3" s="286"/>
      <c r="D3" s="286"/>
      <c r="E3" s="286"/>
      <c r="F3" s="286"/>
      <c r="G3" s="57"/>
    </row>
    <row r="4" spans="1:9" ht="18" x14ac:dyDescent="0.2">
      <c r="B4" s="65"/>
      <c r="C4" s="65"/>
      <c r="D4" s="65"/>
      <c r="E4" s="65"/>
      <c r="F4" s="65"/>
      <c r="G4" s="57"/>
    </row>
    <row r="5" spans="1:9" ht="15.75" thickBot="1" x14ac:dyDescent="0.25">
      <c r="B5" s="61"/>
      <c r="C5" s="61"/>
      <c r="D5" s="61"/>
      <c r="E5" s="61"/>
      <c r="F5" s="61"/>
      <c r="G5" s="57"/>
    </row>
    <row r="6" spans="1:9" ht="30" customHeight="1" x14ac:dyDescent="0.2">
      <c r="A6" s="283" t="s">
        <v>219</v>
      </c>
      <c r="B6" s="284"/>
      <c r="C6" s="284"/>
      <c r="D6" s="284"/>
      <c r="E6" s="284"/>
      <c r="F6" s="285"/>
      <c r="G6" s="57"/>
    </row>
    <row r="7" spans="1:9" ht="55.5" customHeight="1" x14ac:dyDescent="0.25">
      <c r="A7" s="236" t="s">
        <v>199</v>
      </c>
      <c r="B7" s="237" t="s">
        <v>101</v>
      </c>
      <c r="C7" s="238" t="s">
        <v>102</v>
      </c>
      <c r="D7" s="237" t="s">
        <v>212</v>
      </c>
      <c r="E7" s="237" t="s">
        <v>106</v>
      </c>
      <c r="F7" s="239" t="s">
        <v>103</v>
      </c>
      <c r="G7" s="57"/>
    </row>
    <row r="8" spans="1:9" ht="33.75" customHeight="1" x14ac:dyDescent="0.2">
      <c r="A8" s="294" t="s">
        <v>202</v>
      </c>
      <c r="B8" s="66" t="s">
        <v>122</v>
      </c>
      <c r="C8" s="139">
        <f>'BC - Diurno'!E118</f>
        <v>10247.61</v>
      </c>
      <c r="D8" s="67" t="s">
        <v>213</v>
      </c>
      <c r="E8" s="67">
        <v>4</v>
      </c>
      <c r="F8" s="72">
        <f>E8*C8</f>
        <v>40990.44</v>
      </c>
      <c r="G8" s="57"/>
    </row>
    <row r="9" spans="1:9" ht="51.75" thickBot="1" x14ac:dyDescent="0.25">
      <c r="A9" s="295"/>
      <c r="B9" s="138" t="s">
        <v>210</v>
      </c>
      <c r="C9" s="140">
        <f>'BC - Noturno'!E118</f>
        <v>48.83</v>
      </c>
      <c r="D9" s="70" t="s">
        <v>214</v>
      </c>
      <c r="E9" s="70"/>
      <c r="F9" s="71">
        <f>C9*96</f>
        <v>4687.68</v>
      </c>
      <c r="G9" s="57"/>
      <c r="I9" s="279"/>
    </row>
    <row r="10" spans="1:9" ht="12.75" customHeight="1" x14ac:dyDescent="0.2">
      <c r="A10" s="289" t="s">
        <v>116</v>
      </c>
      <c r="B10" s="290"/>
      <c r="C10" s="290"/>
      <c r="D10" s="290"/>
      <c r="E10" s="290"/>
      <c r="F10" s="291"/>
      <c r="G10" s="59"/>
    </row>
    <row r="11" spans="1:9" ht="25.5" customHeight="1" x14ac:dyDescent="0.2">
      <c r="A11" s="292" t="s">
        <v>118</v>
      </c>
      <c r="B11" s="293"/>
      <c r="C11" s="293"/>
      <c r="D11" s="293"/>
      <c r="E11" s="293"/>
      <c r="F11" s="141">
        <f>SUM(F8:F9)</f>
        <v>45678.12</v>
      </c>
      <c r="G11" s="60"/>
    </row>
    <row r="12" spans="1:9" ht="27" customHeight="1" thickBot="1" x14ac:dyDescent="0.25">
      <c r="A12" s="280" t="s">
        <v>195</v>
      </c>
      <c r="B12" s="281"/>
      <c r="C12" s="281"/>
      <c r="D12" s="281"/>
      <c r="E12" s="281"/>
      <c r="F12" s="240">
        <f>F11*12</f>
        <v>548137.43999999994</v>
      </c>
      <c r="G12" s="60"/>
      <c r="H12" s="57"/>
      <c r="I12" s="59"/>
    </row>
    <row r="13" spans="1:9" x14ac:dyDescent="0.2">
      <c r="A13" s="282"/>
      <c r="B13" s="282"/>
      <c r="C13" s="282"/>
      <c r="D13" s="282"/>
      <c r="E13" s="282"/>
      <c r="F13" s="282"/>
      <c r="G13" s="57"/>
      <c r="H13" s="57"/>
      <c r="I13" s="57"/>
    </row>
    <row r="14" spans="1:9" x14ac:dyDescent="0.2">
      <c r="A14" s="128"/>
      <c r="B14" s="129"/>
      <c r="C14" s="129"/>
      <c r="D14" s="129"/>
      <c r="E14" s="129"/>
      <c r="F14" s="58"/>
      <c r="G14" s="57"/>
      <c r="H14" s="57"/>
      <c r="I14" s="57"/>
    </row>
    <row r="15" spans="1:9" x14ac:dyDescent="0.2">
      <c r="A15" s="128"/>
      <c r="B15" s="129"/>
      <c r="C15" s="129"/>
      <c r="D15" s="130"/>
      <c r="E15" s="129"/>
      <c r="F15" s="58"/>
      <c r="G15" s="57"/>
      <c r="H15" s="57"/>
      <c r="I15" s="57"/>
    </row>
    <row r="16" spans="1:9" x14ac:dyDescent="0.2">
      <c r="A16" s="128"/>
      <c r="B16" s="128"/>
      <c r="C16" s="128"/>
      <c r="D16" s="130"/>
      <c r="E16" s="128"/>
      <c r="F16" s="128"/>
      <c r="H16" s="62"/>
    </row>
    <row r="17" spans="1:6" x14ac:dyDescent="0.2">
      <c r="A17" s="128"/>
      <c r="B17" s="128"/>
      <c r="C17" s="128"/>
      <c r="D17" s="128"/>
      <c r="E17" s="128"/>
      <c r="F17" s="128"/>
    </row>
    <row r="18" spans="1:6" x14ac:dyDescent="0.2">
      <c r="A18" s="127"/>
      <c r="B18" s="288"/>
      <c r="C18" s="288"/>
      <c r="D18" s="288"/>
      <c r="E18" s="288"/>
      <c r="F18" s="288"/>
    </row>
    <row r="19" spans="1:6" x14ac:dyDescent="0.2">
      <c r="A19" s="127"/>
      <c r="B19" s="127"/>
      <c r="C19" s="127"/>
      <c r="D19" s="127"/>
      <c r="E19" s="127"/>
      <c r="F19" s="127"/>
    </row>
    <row r="20" spans="1:6" x14ac:dyDescent="0.2">
      <c r="A20" s="127"/>
      <c r="B20" s="127"/>
      <c r="C20" s="127"/>
      <c r="D20" s="127"/>
      <c r="E20" s="127"/>
      <c r="F20" s="127"/>
    </row>
    <row r="21" spans="1:6" x14ac:dyDescent="0.2">
      <c r="A21" s="127"/>
      <c r="B21" s="287"/>
      <c r="C21" s="287"/>
      <c r="D21" s="287"/>
      <c r="E21" s="287"/>
      <c r="F21" s="287"/>
    </row>
    <row r="22" spans="1:6" x14ac:dyDescent="0.2">
      <c r="A22" s="127"/>
      <c r="B22" s="127"/>
      <c r="C22" s="127"/>
      <c r="D22" s="127"/>
      <c r="E22" s="127"/>
      <c r="F22" s="127"/>
    </row>
    <row r="23" spans="1:6" x14ac:dyDescent="0.2">
      <c r="A23" s="127"/>
      <c r="B23" s="127"/>
      <c r="C23" s="127"/>
      <c r="D23" s="127"/>
      <c r="E23" s="127"/>
      <c r="F23" s="127"/>
    </row>
    <row r="30" spans="1:6" x14ac:dyDescent="0.2">
      <c r="B30" s="66"/>
    </row>
    <row r="31" spans="1:6" ht="13.5" thickBot="1" x14ac:dyDescent="0.25">
      <c r="B31" s="69"/>
    </row>
  </sheetData>
  <mergeCells count="9">
    <mergeCell ref="A12:E12"/>
    <mergeCell ref="A13:F13"/>
    <mergeCell ref="A6:F6"/>
    <mergeCell ref="A3:F3"/>
    <mergeCell ref="B21:F21"/>
    <mergeCell ref="B18:F18"/>
    <mergeCell ref="A10:F10"/>
    <mergeCell ref="A11:E11"/>
    <mergeCell ref="A8:A9"/>
  </mergeCells>
  <pageMargins left="0.78740157480314965" right="0.78740157480314965" top="1.9685039370078741" bottom="0.78740157480314965" header="0.31496062992125984" footer="0.31496062992125984"/>
  <pageSetup paperSize="9" scale="7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058"/>
  <sheetViews>
    <sheetView showGridLines="0" view="pageBreakPreview" topLeftCell="A64" zoomScale="115" zoomScaleNormal="130" zoomScaleSheetLayoutView="115" workbookViewId="0">
      <selection activeCell="E91" sqref="E91"/>
    </sheetView>
  </sheetViews>
  <sheetFormatPr defaultRowHeight="14.1" customHeight="1" x14ac:dyDescent="0.2"/>
  <cols>
    <col min="1" max="1" width="6.5703125" style="8" customWidth="1"/>
    <col min="2" max="2" width="54.28515625" style="8" customWidth="1"/>
    <col min="3" max="3" width="17.28515625" style="29" customWidth="1"/>
    <col min="4" max="4" width="12" style="30" customWidth="1"/>
    <col min="5" max="5" width="20.42578125" style="8" customWidth="1"/>
    <col min="6" max="6" width="3.42578125" style="9" customWidth="1"/>
    <col min="7" max="7" width="10.85546875" style="1" bestFit="1" customWidth="1"/>
    <col min="8" max="8" width="10" style="1" bestFit="1" customWidth="1"/>
    <col min="9" max="16384" width="9.140625" style="1"/>
  </cols>
  <sheetData>
    <row r="1" spans="1:6" ht="14.1" customHeight="1" x14ac:dyDescent="0.2">
      <c r="A1" s="1"/>
      <c r="B1" s="2"/>
      <c r="C1" s="3"/>
      <c r="D1" s="4"/>
      <c r="E1" s="2"/>
      <c r="F1" s="5"/>
    </row>
    <row r="2" spans="1:6" ht="14.1" customHeight="1" x14ac:dyDescent="0.2">
      <c r="A2" s="300" t="s">
        <v>105</v>
      </c>
      <c r="B2" s="300"/>
      <c r="C2" s="300"/>
      <c r="D2" s="300"/>
      <c r="E2" s="300"/>
      <c r="F2" s="5"/>
    </row>
    <row r="3" spans="1:6" ht="14.1" customHeight="1" x14ac:dyDescent="0.2">
      <c r="A3" s="301"/>
      <c r="B3" s="301"/>
      <c r="C3" s="301"/>
      <c r="D3" s="301"/>
      <c r="E3" s="301"/>
      <c r="F3" s="5"/>
    </row>
    <row r="4" spans="1:6" ht="14.1" customHeight="1" thickBot="1" x14ac:dyDescent="0.25">
      <c r="A4" s="302"/>
      <c r="B4" s="302"/>
      <c r="C4" s="302"/>
      <c r="D4" s="302"/>
      <c r="E4" s="302"/>
      <c r="F4" s="5"/>
    </row>
    <row r="5" spans="1:6" ht="14.1" customHeight="1" x14ac:dyDescent="0.2">
      <c r="A5" s="303" t="s">
        <v>120</v>
      </c>
      <c r="B5" s="304"/>
      <c r="C5" s="304"/>
      <c r="D5" s="304"/>
      <c r="E5" s="305"/>
      <c r="F5" s="6"/>
    </row>
    <row r="6" spans="1:6" ht="14.1" customHeight="1" x14ac:dyDescent="0.2">
      <c r="A6" s="306" t="s">
        <v>121</v>
      </c>
      <c r="B6" s="307"/>
      <c r="C6" s="307"/>
      <c r="D6" s="307"/>
      <c r="E6" s="308"/>
      <c r="F6" s="6"/>
    </row>
    <row r="7" spans="1:6" ht="14.1" customHeight="1" x14ac:dyDescent="0.2">
      <c r="A7" s="35" t="s">
        <v>0</v>
      </c>
      <c r="B7" s="309" t="s">
        <v>1</v>
      </c>
      <c r="C7" s="310"/>
      <c r="D7" s="311">
        <v>44425</v>
      </c>
      <c r="E7" s="312"/>
      <c r="F7" s="11"/>
    </row>
    <row r="8" spans="1:6" ht="14.1" customHeight="1" x14ac:dyDescent="0.2">
      <c r="A8" s="10" t="s">
        <v>2</v>
      </c>
      <c r="B8" s="296" t="s">
        <v>3</v>
      </c>
      <c r="C8" s="297"/>
      <c r="D8" s="298" t="s">
        <v>117</v>
      </c>
      <c r="E8" s="299"/>
      <c r="F8" s="11"/>
    </row>
    <row r="9" spans="1:6" ht="38.25" customHeight="1" x14ac:dyDescent="0.2">
      <c r="A9" s="10" t="s">
        <v>4</v>
      </c>
      <c r="B9" s="296" t="s">
        <v>107</v>
      </c>
      <c r="C9" s="297"/>
      <c r="D9" s="298">
        <v>2021</v>
      </c>
      <c r="E9" s="299"/>
      <c r="F9" s="11"/>
    </row>
    <row r="10" spans="1:6" ht="14.1" customHeight="1" x14ac:dyDescent="0.2">
      <c r="A10" s="10" t="s">
        <v>5</v>
      </c>
      <c r="B10" s="296" t="s">
        <v>6</v>
      </c>
      <c r="C10" s="297"/>
      <c r="D10" s="298">
        <v>12</v>
      </c>
      <c r="E10" s="299"/>
      <c r="F10" s="11"/>
    </row>
    <row r="11" spans="1:6" ht="14.1" customHeight="1" x14ac:dyDescent="0.2">
      <c r="A11" s="320" t="s">
        <v>51</v>
      </c>
      <c r="B11" s="320"/>
      <c r="C11" s="320"/>
      <c r="D11" s="320"/>
      <c r="E11" s="320"/>
      <c r="F11" s="11"/>
    </row>
    <row r="12" spans="1:6" ht="12.75" customHeight="1" x14ac:dyDescent="0.2">
      <c r="A12" s="37"/>
      <c r="B12" s="321" t="s">
        <v>7</v>
      </c>
      <c r="C12" s="322"/>
      <c r="D12" s="323" t="s">
        <v>50</v>
      </c>
      <c r="E12" s="323"/>
      <c r="F12" s="11"/>
    </row>
    <row r="13" spans="1:6" ht="15" customHeight="1" x14ac:dyDescent="0.2">
      <c r="A13" s="36"/>
      <c r="B13" s="324" t="s">
        <v>104</v>
      </c>
      <c r="C13" s="325"/>
      <c r="D13" s="326">
        <v>1</v>
      </c>
      <c r="E13" s="327"/>
      <c r="F13" s="11"/>
    </row>
    <row r="14" spans="1:6" s="33" customFormat="1" ht="14.1" customHeight="1" x14ac:dyDescent="0.2">
      <c r="A14" s="328" t="s">
        <v>119</v>
      </c>
      <c r="B14" s="329"/>
      <c r="C14" s="329"/>
      <c r="D14" s="329"/>
      <c r="E14" s="330"/>
      <c r="F14" s="32"/>
    </row>
    <row r="15" spans="1:6" ht="14.1" customHeight="1" x14ac:dyDescent="0.2">
      <c r="A15" s="313" t="s">
        <v>8</v>
      </c>
      <c r="B15" s="314"/>
      <c r="C15" s="314"/>
      <c r="D15" s="314"/>
      <c r="E15" s="315"/>
      <c r="F15" s="5"/>
    </row>
    <row r="16" spans="1:6" ht="14.1" customHeight="1" x14ac:dyDescent="0.2">
      <c r="A16" s="14">
        <v>1</v>
      </c>
      <c r="B16" s="316" t="s">
        <v>9</v>
      </c>
      <c r="C16" s="317"/>
      <c r="D16" s="298" t="s">
        <v>49</v>
      </c>
      <c r="E16" s="299"/>
      <c r="F16" s="5"/>
    </row>
    <row r="17" spans="1:6" ht="14.1" customHeight="1" x14ac:dyDescent="0.2">
      <c r="A17" s="14">
        <v>2</v>
      </c>
      <c r="B17" s="316" t="s">
        <v>10</v>
      </c>
      <c r="C17" s="317"/>
      <c r="D17" s="318">
        <v>1732.57</v>
      </c>
      <c r="E17" s="319">
        <v>0</v>
      </c>
      <c r="F17" s="5"/>
    </row>
    <row r="18" spans="1:6" ht="14.1" customHeight="1" x14ac:dyDescent="0.2">
      <c r="A18" s="14">
        <v>3</v>
      </c>
      <c r="B18" s="316" t="s">
        <v>11</v>
      </c>
      <c r="C18" s="317"/>
      <c r="D18" s="298" t="str">
        <f>D16</f>
        <v>Bombeiro Civil</v>
      </c>
      <c r="E18" s="299"/>
      <c r="F18" s="5"/>
    </row>
    <row r="19" spans="1:6" ht="14.1" customHeight="1" x14ac:dyDescent="0.2">
      <c r="A19" s="14">
        <v>4</v>
      </c>
      <c r="B19" s="331" t="s">
        <v>12</v>
      </c>
      <c r="C19" s="331"/>
      <c r="D19" s="332">
        <v>44425</v>
      </c>
      <c r="E19" s="333"/>
      <c r="F19" s="5"/>
    </row>
    <row r="20" spans="1:6" ht="14.1" customHeight="1" x14ac:dyDescent="0.2">
      <c r="A20" s="14">
        <v>5</v>
      </c>
      <c r="B20" s="316" t="s">
        <v>52</v>
      </c>
      <c r="C20" s="317"/>
      <c r="D20" s="298" t="s">
        <v>99</v>
      </c>
      <c r="E20" s="299"/>
      <c r="F20" s="5"/>
    </row>
    <row r="21" spans="1:6" s="9" customFormat="1" ht="14.1" customHeight="1" x14ac:dyDescent="0.2">
      <c r="A21" s="334" t="s">
        <v>13</v>
      </c>
      <c r="B21" s="334"/>
      <c r="C21" s="334"/>
      <c r="D21" s="334"/>
      <c r="E21" s="334"/>
      <c r="F21" s="6"/>
    </row>
    <row r="22" spans="1:6" ht="14.1" customHeight="1" x14ac:dyDescent="0.2">
      <c r="A22" s="12">
        <v>1</v>
      </c>
      <c r="B22" s="335" t="s">
        <v>14</v>
      </c>
      <c r="C22" s="335"/>
      <c r="D22" s="16" t="s">
        <v>15</v>
      </c>
      <c r="E22" s="12" t="s">
        <v>16</v>
      </c>
      <c r="F22" s="5"/>
    </row>
    <row r="23" spans="1:6" ht="14.1" customHeight="1" x14ac:dyDescent="0.2">
      <c r="A23" s="14" t="s">
        <v>0</v>
      </c>
      <c r="B23" s="331" t="s">
        <v>17</v>
      </c>
      <c r="C23" s="331"/>
      <c r="D23" s="17"/>
      <c r="E23" s="18">
        <f>D17</f>
        <v>1732.57</v>
      </c>
      <c r="F23" s="5"/>
    </row>
    <row r="24" spans="1:6" ht="14.1" customHeight="1" x14ac:dyDescent="0.2">
      <c r="A24" s="14" t="s">
        <v>2</v>
      </c>
      <c r="B24" s="331" t="s">
        <v>18</v>
      </c>
      <c r="C24" s="331"/>
      <c r="D24" s="17">
        <v>0.3</v>
      </c>
      <c r="E24" s="18">
        <f>E23*D24</f>
        <v>519.77</v>
      </c>
      <c r="F24" s="28"/>
    </row>
    <row r="25" spans="1:6" ht="14.1" customHeight="1" x14ac:dyDescent="0.2">
      <c r="A25" s="14" t="s">
        <v>4</v>
      </c>
      <c r="B25" s="331" t="s">
        <v>19</v>
      </c>
      <c r="C25" s="331"/>
      <c r="D25" s="17">
        <v>0</v>
      </c>
      <c r="E25" s="18">
        <v>0</v>
      </c>
      <c r="F25" s="5"/>
    </row>
    <row r="26" spans="1:6" ht="14.1" customHeight="1" x14ac:dyDescent="0.2">
      <c r="A26" s="14" t="s">
        <v>5</v>
      </c>
      <c r="B26" s="331" t="s">
        <v>20</v>
      </c>
      <c r="C26" s="331"/>
      <c r="D26" s="17">
        <v>0</v>
      </c>
      <c r="E26" s="18">
        <v>0</v>
      </c>
      <c r="F26" s="5"/>
    </row>
    <row r="27" spans="1:6" ht="14.1" customHeight="1" x14ac:dyDescent="0.2">
      <c r="A27" s="14" t="s">
        <v>21</v>
      </c>
      <c r="B27" s="331" t="s">
        <v>54</v>
      </c>
      <c r="C27" s="331"/>
      <c r="D27" s="17">
        <v>0</v>
      </c>
      <c r="E27" s="18">
        <v>0</v>
      </c>
      <c r="F27" s="5"/>
    </row>
    <row r="28" spans="1:6" ht="14.1" customHeight="1" x14ac:dyDescent="0.2">
      <c r="A28" s="14" t="s">
        <v>22</v>
      </c>
      <c r="B28" s="331" t="s">
        <v>114</v>
      </c>
      <c r="C28" s="331"/>
      <c r="D28" s="17">
        <v>0</v>
      </c>
      <c r="E28" s="18">
        <v>0</v>
      </c>
      <c r="F28" s="5"/>
    </row>
    <row r="29" spans="1:6" ht="14.1" customHeight="1" x14ac:dyDescent="0.2">
      <c r="A29" s="335" t="s">
        <v>38</v>
      </c>
      <c r="B29" s="335"/>
      <c r="C29" s="335"/>
      <c r="D29" s="335"/>
      <c r="E29" s="38">
        <f>SUM(E23:E28)</f>
        <v>2252.34</v>
      </c>
      <c r="F29" s="5"/>
    </row>
    <row r="30" spans="1:6" ht="14.1" customHeight="1" x14ac:dyDescent="0.2">
      <c r="A30" s="334" t="s">
        <v>55</v>
      </c>
      <c r="B30" s="334"/>
      <c r="C30" s="334"/>
      <c r="D30" s="334"/>
      <c r="E30" s="334"/>
      <c r="F30" s="5"/>
    </row>
    <row r="31" spans="1:6" s="7" customFormat="1" ht="14.1" customHeight="1" x14ac:dyDescent="0.2">
      <c r="A31" s="313" t="s">
        <v>56</v>
      </c>
      <c r="B31" s="314"/>
      <c r="C31" s="315"/>
      <c r="D31" s="16" t="s">
        <v>15</v>
      </c>
      <c r="E31" s="12" t="s">
        <v>29</v>
      </c>
      <c r="F31" s="20"/>
    </row>
    <row r="32" spans="1:6" s="7" customFormat="1" ht="14.1" customHeight="1" x14ac:dyDescent="0.2">
      <c r="A32" s="22" t="s">
        <v>0</v>
      </c>
      <c r="B32" s="336" t="s">
        <v>40</v>
      </c>
      <c r="C32" s="336"/>
      <c r="D32" s="34">
        <v>8.3299999999999999E-2</v>
      </c>
      <c r="E32" s="18">
        <f>ROUND($E$29*D32,2)</f>
        <v>187.62</v>
      </c>
      <c r="F32" s="20"/>
    </row>
    <row r="33" spans="1:6" s="7" customFormat="1" ht="14.1" customHeight="1" x14ac:dyDescent="0.2">
      <c r="A33" s="22" t="s">
        <v>2</v>
      </c>
      <c r="B33" s="336" t="s">
        <v>57</v>
      </c>
      <c r="C33" s="336"/>
      <c r="D33" s="34">
        <v>2.7799999999999998E-2</v>
      </c>
      <c r="E33" s="18">
        <f>ROUND($E$29*D33,2)</f>
        <v>62.62</v>
      </c>
      <c r="F33" s="20"/>
    </row>
    <row r="34" spans="1:6" s="7" customFormat="1" ht="14.1" customHeight="1" x14ac:dyDescent="0.2">
      <c r="A34" s="337" t="s">
        <v>58</v>
      </c>
      <c r="B34" s="337"/>
      <c r="C34" s="337"/>
      <c r="D34" s="23">
        <f>SUM(D32:D33)</f>
        <v>0.1111</v>
      </c>
      <c r="E34" s="19">
        <f>ROUND($E$29*D34,2)</f>
        <v>250.23</v>
      </c>
      <c r="F34" s="20"/>
    </row>
    <row r="35" spans="1:6" s="7" customFormat="1" ht="14.1" customHeight="1" x14ac:dyDescent="0.2">
      <c r="A35" s="50"/>
      <c r="B35" s="51"/>
      <c r="C35" s="52"/>
      <c r="D35" s="23"/>
      <c r="E35" s="19"/>
      <c r="F35" s="20"/>
    </row>
    <row r="36" spans="1:6" s="7" customFormat="1" ht="14.1" customHeight="1" x14ac:dyDescent="0.2">
      <c r="A36" s="313" t="s">
        <v>59</v>
      </c>
      <c r="B36" s="314"/>
      <c r="C36" s="315"/>
      <c r="D36" s="16" t="s">
        <v>15</v>
      </c>
      <c r="E36" s="12" t="s">
        <v>29</v>
      </c>
      <c r="F36" s="20"/>
    </row>
    <row r="37" spans="1:6" s="7" customFormat="1" ht="14.1" customHeight="1" x14ac:dyDescent="0.2">
      <c r="A37" s="22" t="s">
        <v>0</v>
      </c>
      <c r="B37" s="336" t="s">
        <v>30</v>
      </c>
      <c r="C37" s="336"/>
      <c r="D37" s="17">
        <v>0.2</v>
      </c>
      <c r="E37" s="18">
        <f>ROUND(($E$29+$E$34)*D37,2)</f>
        <v>500.51</v>
      </c>
      <c r="F37" s="20"/>
    </row>
    <row r="38" spans="1:6" s="7" customFormat="1" ht="14.1" customHeight="1" x14ac:dyDescent="0.2">
      <c r="A38" s="22" t="s">
        <v>2</v>
      </c>
      <c r="B38" s="336" t="s">
        <v>34</v>
      </c>
      <c r="C38" s="336"/>
      <c r="D38" s="17">
        <v>2.5000000000000001E-2</v>
      </c>
      <c r="E38" s="18">
        <f t="shared" ref="E38:E44" si="0">ROUND(($E$29+$E$34)*D38,2)</f>
        <v>62.56</v>
      </c>
      <c r="F38" s="20"/>
    </row>
    <row r="39" spans="1:6" s="7" customFormat="1" ht="14.1" customHeight="1" x14ac:dyDescent="0.2">
      <c r="A39" s="22" t="s">
        <v>4</v>
      </c>
      <c r="B39" s="336" t="s">
        <v>36</v>
      </c>
      <c r="C39" s="336"/>
      <c r="D39" s="17">
        <v>0.01</v>
      </c>
      <c r="E39" s="18">
        <f t="shared" si="0"/>
        <v>25.03</v>
      </c>
      <c r="F39" s="20"/>
    </row>
    <row r="40" spans="1:6" s="7" customFormat="1" ht="14.1" customHeight="1" x14ac:dyDescent="0.2">
      <c r="A40" s="22" t="s">
        <v>5</v>
      </c>
      <c r="B40" s="336" t="s">
        <v>31</v>
      </c>
      <c r="C40" s="336"/>
      <c r="D40" s="17">
        <v>7.4999999999999997E-3</v>
      </c>
      <c r="E40" s="18">
        <f t="shared" si="0"/>
        <v>18.77</v>
      </c>
      <c r="F40" s="20"/>
    </row>
    <row r="41" spans="1:6" s="7" customFormat="1" ht="14.1" customHeight="1" x14ac:dyDescent="0.2">
      <c r="A41" s="22" t="s">
        <v>21</v>
      </c>
      <c r="B41" s="336" t="s">
        <v>32</v>
      </c>
      <c r="C41" s="336"/>
      <c r="D41" s="17">
        <v>5.0000000000000001E-3</v>
      </c>
      <c r="E41" s="18">
        <f t="shared" si="0"/>
        <v>12.51</v>
      </c>
      <c r="F41" s="20"/>
    </row>
    <row r="42" spans="1:6" s="7" customFormat="1" ht="14.1" customHeight="1" x14ac:dyDescent="0.2">
      <c r="A42" s="22" t="s">
        <v>22</v>
      </c>
      <c r="B42" s="336" t="s">
        <v>37</v>
      </c>
      <c r="C42" s="336"/>
      <c r="D42" s="17">
        <v>6.0000000000000001E-3</v>
      </c>
      <c r="E42" s="18">
        <f t="shared" si="0"/>
        <v>15.02</v>
      </c>
      <c r="F42" s="20"/>
    </row>
    <row r="43" spans="1:6" s="7" customFormat="1" ht="14.1" customHeight="1" x14ac:dyDescent="0.2">
      <c r="A43" s="22" t="s">
        <v>23</v>
      </c>
      <c r="B43" s="336" t="s">
        <v>33</v>
      </c>
      <c r="C43" s="336"/>
      <c r="D43" s="17">
        <v>2E-3</v>
      </c>
      <c r="E43" s="18">
        <f t="shared" si="0"/>
        <v>5.01</v>
      </c>
      <c r="F43" s="20"/>
    </row>
    <row r="44" spans="1:6" s="7" customFormat="1" ht="14.1" customHeight="1" x14ac:dyDescent="0.2">
      <c r="A44" s="22" t="s">
        <v>24</v>
      </c>
      <c r="B44" s="336" t="s">
        <v>35</v>
      </c>
      <c r="C44" s="336"/>
      <c r="D44" s="17">
        <v>0.08</v>
      </c>
      <c r="E44" s="18">
        <f t="shared" si="0"/>
        <v>200.21</v>
      </c>
      <c r="F44" s="20"/>
    </row>
    <row r="45" spans="1:6" s="7" customFormat="1" ht="14.1" customHeight="1" x14ac:dyDescent="0.2">
      <c r="A45" s="335" t="s">
        <v>38</v>
      </c>
      <c r="B45" s="335"/>
      <c r="C45" s="335"/>
      <c r="D45" s="41">
        <f>SUM(D37:D44)</f>
        <v>0.33550000000000002</v>
      </c>
      <c r="E45" s="38">
        <f>SUM(E37:E44)</f>
        <v>839.62</v>
      </c>
      <c r="F45" s="20"/>
    </row>
    <row r="46" spans="1:6" s="7" customFormat="1" ht="14.1" customHeight="1" x14ac:dyDescent="0.2">
      <c r="A46" s="313" t="s">
        <v>60</v>
      </c>
      <c r="B46" s="314"/>
      <c r="C46" s="315"/>
      <c r="D46" s="68"/>
      <c r="E46" s="12"/>
      <c r="F46" s="20"/>
    </row>
    <row r="47" spans="1:6" ht="14.1" customHeight="1" x14ac:dyDescent="0.2">
      <c r="A47" s="14" t="s">
        <v>0</v>
      </c>
      <c r="B47" s="331" t="s">
        <v>25</v>
      </c>
      <c r="C47" s="331"/>
      <c r="D47" s="331"/>
      <c r="E47" s="63">
        <f>((8.55*2)*22)-(E23*0.06)</f>
        <v>272.25</v>
      </c>
      <c r="F47" s="31"/>
    </row>
    <row r="48" spans="1:6" ht="14.1" customHeight="1" x14ac:dyDescent="0.2">
      <c r="A48" s="14" t="s">
        <v>2</v>
      </c>
      <c r="B48" s="331" t="s">
        <v>61</v>
      </c>
      <c r="C48" s="331"/>
      <c r="D48" s="331"/>
      <c r="E48" s="63">
        <f>(20.5*22)-1</f>
        <v>450</v>
      </c>
      <c r="F48" s="5"/>
    </row>
    <row r="49" spans="1:6" ht="14.1" customHeight="1" x14ac:dyDescent="0.2">
      <c r="A49" s="14" t="s">
        <v>4</v>
      </c>
      <c r="B49" s="331" t="s">
        <v>62</v>
      </c>
      <c r="C49" s="331"/>
      <c r="D49" s="331"/>
      <c r="E49" s="39">
        <v>0</v>
      </c>
      <c r="F49" s="5"/>
    </row>
    <row r="50" spans="1:6" ht="14.1" customHeight="1" x14ac:dyDescent="0.2">
      <c r="A50" s="14" t="s">
        <v>5</v>
      </c>
      <c r="B50" s="331" t="s">
        <v>63</v>
      </c>
      <c r="C50" s="331"/>
      <c r="D50" s="331"/>
      <c r="E50" s="15">
        <v>5.19</v>
      </c>
      <c r="F50" s="5"/>
    </row>
    <row r="51" spans="1:6" ht="14.1" customHeight="1" x14ac:dyDescent="0.2">
      <c r="A51" s="14" t="s">
        <v>21</v>
      </c>
      <c r="B51" s="331" t="s">
        <v>64</v>
      </c>
      <c r="C51" s="331"/>
      <c r="D51" s="331"/>
      <c r="E51" s="15">
        <v>5</v>
      </c>
      <c r="F51" s="5"/>
    </row>
    <row r="52" spans="1:6" ht="14.1" customHeight="1" x14ac:dyDescent="0.2">
      <c r="A52" s="14" t="s">
        <v>22</v>
      </c>
      <c r="B52" s="331" t="s">
        <v>65</v>
      </c>
      <c r="C52" s="331"/>
      <c r="D52" s="331"/>
      <c r="E52" s="15">
        <v>10</v>
      </c>
      <c r="F52" s="5"/>
    </row>
    <row r="53" spans="1:6" ht="14.1" customHeight="1" x14ac:dyDescent="0.2">
      <c r="A53" s="335" t="s">
        <v>38</v>
      </c>
      <c r="B53" s="335"/>
      <c r="C53" s="335"/>
      <c r="D53" s="335"/>
      <c r="E53" s="40">
        <f>SUM(E47:E52)</f>
        <v>742.44</v>
      </c>
      <c r="F53" s="5"/>
    </row>
    <row r="54" spans="1:6" ht="14.1" customHeight="1" x14ac:dyDescent="0.2">
      <c r="A54" s="313" t="s">
        <v>66</v>
      </c>
      <c r="B54" s="314"/>
      <c r="C54" s="314"/>
      <c r="D54" s="314"/>
      <c r="E54" s="315"/>
      <c r="F54" s="5"/>
    </row>
    <row r="55" spans="1:6" ht="14.1" customHeight="1" x14ac:dyDescent="0.2">
      <c r="A55" s="313" t="s">
        <v>67</v>
      </c>
      <c r="B55" s="314"/>
      <c r="C55" s="314"/>
      <c r="D55" s="315"/>
      <c r="E55" s="12"/>
      <c r="F55" s="5"/>
    </row>
    <row r="56" spans="1:6" ht="14.1" customHeight="1" x14ac:dyDescent="0.2">
      <c r="A56" s="14" t="s">
        <v>68</v>
      </c>
      <c r="B56" s="331" t="s">
        <v>71</v>
      </c>
      <c r="C56" s="331"/>
      <c r="D56" s="331"/>
      <c r="E56" s="18">
        <f>E34</f>
        <v>250.23</v>
      </c>
      <c r="F56" s="5"/>
    </row>
    <row r="57" spans="1:6" ht="14.1" customHeight="1" x14ac:dyDescent="0.2">
      <c r="A57" s="14" t="s">
        <v>69</v>
      </c>
      <c r="B57" s="331" t="s">
        <v>72</v>
      </c>
      <c r="C57" s="331"/>
      <c r="D57" s="331"/>
      <c r="E57" s="18">
        <f>E45</f>
        <v>839.62</v>
      </c>
      <c r="F57" s="5"/>
    </row>
    <row r="58" spans="1:6" ht="14.1" customHeight="1" x14ac:dyDescent="0.2">
      <c r="A58" s="14" t="s">
        <v>70</v>
      </c>
      <c r="B58" s="331" t="s">
        <v>73</v>
      </c>
      <c r="C58" s="331"/>
      <c r="D58" s="331"/>
      <c r="E58" s="18">
        <f>E53</f>
        <v>742.44</v>
      </c>
      <c r="F58" s="5"/>
    </row>
    <row r="59" spans="1:6" ht="14.1" customHeight="1" x14ac:dyDescent="0.2">
      <c r="A59" s="14"/>
      <c r="B59" s="338" t="s">
        <v>38</v>
      </c>
      <c r="C59" s="339"/>
      <c r="D59" s="340"/>
      <c r="E59" s="19">
        <f>SUM(E56:E58)</f>
        <v>1832.29</v>
      </c>
      <c r="F59" s="5"/>
    </row>
    <row r="60" spans="1:6" ht="14.1" customHeight="1" x14ac:dyDescent="0.2">
      <c r="A60" s="9"/>
      <c r="B60" s="9"/>
      <c r="C60" s="9"/>
      <c r="D60" s="9"/>
      <c r="E60" s="55"/>
      <c r="F60" s="5"/>
    </row>
    <row r="61" spans="1:6" ht="14.1" customHeight="1" x14ac:dyDescent="0.2">
      <c r="A61" s="334" t="s">
        <v>74</v>
      </c>
      <c r="B61" s="334"/>
      <c r="C61" s="334"/>
      <c r="D61" s="334"/>
      <c r="E61" s="334"/>
      <c r="F61" s="5"/>
    </row>
    <row r="62" spans="1:6" ht="14.1" customHeight="1" x14ac:dyDescent="0.2">
      <c r="A62" s="22" t="s">
        <v>0</v>
      </c>
      <c r="B62" s="336" t="s">
        <v>108</v>
      </c>
      <c r="C62" s="336"/>
      <c r="D62" s="17">
        <v>4.1999999999999997E-3</v>
      </c>
      <c r="E62" s="18">
        <f t="shared" ref="E62:E67" si="1">ROUND($E$29*D62,2)</f>
        <v>9.4600000000000009</v>
      </c>
      <c r="F62" s="5"/>
    </row>
    <row r="63" spans="1:6" ht="14.1" customHeight="1" x14ac:dyDescent="0.2">
      <c r="A63" s="22" t="s">
        <v>2</v>
      </c>
      <c r="B63" s="331" t="s">
        <v>109</v>
      </c>
      <c r="C63" s="336"/>
      <c r="D63" s="56">
        <f>E63/E29</f>
        <v>3.4000000000000002E-4</v>
      </c>
      <c r="E63" s="18">
        <f>E62*D44</f>
        <v>0.76</v>
      </c>
      <c r="F63" s="5"/>
    </row>
    <row r="64" spans="1:6" ht="29.25" customHeight="1" x14ac:dyDescent="0.2">
      <c r="A64" s="22" t="s">
        <v>4</v>
      </c>
      <c r="B64" s="331" t="s">
        <v>110</v>
      </c>
      <c r="C64" s="336"/>
      <c r="D64" s="17">
        <v>3.4799999999999998E-2</v>
      </c>
      <c r="E64" s="18">
        <f t="shared" si="1"/>
        <v>78.38</v>
      </c>
      <c r="F64" s="5"/>
    </row>
    <row r="65" spans="1:6" ht="14.1" customHeight="1" x14ac:dyDescent="0.2">
      <c r="A65" s="22" t="s">
        <v>5</v>
      </c>
      <c r="B65" s="331" t="s">
        <v>111</v>
      </c>
      <c r="C65" s="336"/>
      <c r="D65" s="17">
        <v>1.9E-3</v>
      </c>
      <c r="E65" s="18">
        <f t="shared" si="1"/>
        <v>4.28</v>
      </c>
      <c r="F65" s="5"/>
    </row>
    <row r="66" spans="1:6" ht="14.1" customHeight="1" x14ac:dyDescent="0.2">
      <c r="A66" s="22" t="s">
        <v>21</v>
      </c>
      <c r="B66" s="331" t="s">
        <v>112</v>
      </c>
      <c r="C66" s="336"/>
      <c r="D66" s="17">
        <f>E66/E29</f>
        <v>5.9999999999999995E-4</v>
      </c>
      <c r="E66" s="18">
        <f>E65*D45</f>
        <v>1.44</v>
      </c>
      <c r="F66" s="5"/>
    </row>
    <row r="67" spans="1:6" ht="14.1" customHeight="1" x14ac:dyDescent="0.2">
      <c r="A67" s="22" t="s">
        <v>22</v>
      </c>
      <c r="B67" s="331" t="s">
        <v>113</v>
      </c>
      <c r="C67" s="336"/>
      <c r="D67" s="17">
        <v>1E-4</v>
      </c>
      <c r="E67" s="18">
        <f t="shared" si="1"/>
        <v>0.23</v>
      </c>
      <c r="F67" s="5"/>
    </row>
    <row r="68" spans="1:6" ht="14.1" customHeight="1" x14ac:dyDescent="0.2">
      <c r="A68" s="335" t="s">
        <v>38</v>
      </c>
      <c r="B68" s="335"/>
      <c r="C68" s="335"/>
      <c r="D68" s="41">
        <f>SUM(D62:D67)</f>
        <v>4.19E-2</v>
      </c>
      <c r="E68" s="38">
        <f>SUM(E62:E67)</f>
        <v>94.55</v>
      </c>
      <c r="F68" s="5"/>
    </row>
    <row r="69" spans="1:6" ht="14.1" customHeight="1" x14ac:dyDescent="0.2">
      <c r="A69" s="9"/>
      <c r="B69" s="9"/>
      <c r="C69" s="9"/>
      <c r="D69" s="9"/>
      <c r="E69" s="55"/>
      <c r="F69" s="5"/>
    </row>
    <row r="70" spans="1:6" ht="14.1" customHeight="1" x14ac:dyDescent="0.2">
      <c r="A70" s="334" t="s">
        <v>75</v>
      </c>
      <c r="B70" s="334"/>
      <c r="C70" s="334"/>
      <c r="D70" s="334"/>
      <c r="E70" s="334"/>
      <c r="F70" s="5"/>
    </row>
    <row r="71" spans="1:6" ht="14.1" customHeight="1" x14ac:dyDescent="0.2">
      <c r="A71" s="12" t="s">
        <v>28</v>
      </c>
      <c r="B71" s="341" t="s">
        <v>76</v>
      </c>
      <c r="C71" s="341"/>
      <c r="D71" s="16" t="s">
        <v>15</v>
      </c>
      <c r="E71" s="12" t="s">
        <v>29</v>
      </c>
      <c r="F71" s="5"/>
    </row>
    <row r="72" spans="1:6" ht="14.1" customHeight="1" x14ac:dyDescent="0.2">
      <c r="A72" s="14" t="s">
        <v>0</v>
      </c>
      <c r="B72" s="331" t="s">
        <v>77</v>
      </c>
      <c r="C72" s="331"/>
      <c r="D72" s="34">
        <v>8.3299999999999999E-2</v>
      </c>
      <c r="E72" s="18">
        <f t="shared" ref="E72:E78" si="2">ROUND($E$29*D72,2)</f>
        <v>187.62</v>
      </c>
      <c r="F72" s="5"/>
    </row>
    <row r="73" spans="1:6" ht="14.1" customHeight="1" x14ac:dyDescent="0.2">
      <c r="A73" s="14" t="s">
        <v>2</v>
      </c>
      <c r="B73" s="331" t="s">
        <v>78</v>
      </c>
      <c r="C73" s="331"/>
      <c r="D73" s="34">
        <v>8.2000000000000007E-3</v>
      </c>
      <c r="E73" s="18">
        <f t="shared" si="2"/>
        <v>18.47</v>
      </c>
      <c r="F73" s="5"/>
    </row>
    <row r="74" spans="1:6" ht="14.1" customHeight="1" x14ac:dyDescent="0.2">
      <c r="A74" s="14" t="s">
        <v>4</v>
      </c>
      <c r="B74" s="331" t="s">
        <v>79</v>
      </c>
      <c r="C74" s="331"/>
      <c r="D74" s="34">
        <v>2.0000000000000001E-4</v>
      </c>
      <c r="E74" s="18">
        <f t="shared" si="2"/>
        <v>0.45</v>
      </c>
      <c r="F74" s="5"/>
    </row>
    <row r="75" spans="1:6" ht="14.1" customHeight="1" x14ac:dyDescent="0.2">
      <c r="A75" s="14" t="s">
        <v>5</v>
      </c>
      <c r="B75" s="331" t="s">
        <v>80</v>
      </c>
      <c r="C75" s="331"/>
      <c r="D75" s="34">
        <v>2.9999999999999997E-4</v>
      </c>
      <c r="E75" s="18">
        <f t="shared" si="2"/>
        <v>0.68</v>
      </c>
      <c r="F75" s="5"/>
    </row>
    <row r="76" spans="1:6" ht="14.1" customHeight="1" x14ac:dyDescent="0.2">
      <c r="A76" s="14" t="s">
        <v>21</v>
      </c>
      <c r="B76" s="331" t="s">
        <v>81</v>
      </c>
      <c r="C76" s="331"/>
      <c r="D76" s="34">
        <v>1.2999999999999999E-3</v>
      </c>
      <c r="E76" s="18">
        <f t="shared" si="2"/>
        <v>2.93</v>
      </c>
      <c r="F76" s="5"/>
    </row>
    <row r="77" spans="1:6" ht="14.1" customHeight="1" x14ac:dyDescent="0.2">
      <c r="A77" s="14" t="s">
        <v>22</v>
      </c>
      <c r="B77" s="331" t="s">
        <v>82</v>
      </c>
      <c r="C77" s="331"/>
      <c r="D77" s="34">
        <v>0</v>
      </c>
      <c r="E77" s="18">
        <f t="shared" si="2"/>
        <v>0</v>
      </c>
      <c r="F77" s="5"/>
    </row>
    <row r="78" spans="1:6" ht="14.1" customHeight="1" x14ac:dyDescent="0.2">
      <c r="A78" s="337" t="s">
        <v>83</v>
      </c>
      <c r="B78" s="337"/>
      <c r="C78" s="337"/>
      <c r="D78" s="23">
        <f>SUM(D72:D77)</f>
        <v>9.3299999999999994E-2</v>
      </c>
      <c r="E78" s="19">
        <f t="shared" si="2"/>
        <v>210.14</v>
      </c>
      <c r="F78" s="5"/>
    </row>
    <row r="79" spans="1:6" ht="13.5" customHeight="1" x14ac:dyDescent="0.2">
      <c r="A79" s="12" t="s">
        <v>39</v>
      </c>
      <c r="B79" s="341" t="s">
        <v>84</v>
      </c>
      <c r="C79" s="341"/>
      <c r="D79" s="16" t="s">
        <v>15</v>
      </c>
      <c r="E79" s="12" t="s">
        <v>29</v>
      </c>
      <c r="F79" s="5"/>
    </row>
    <row r="80" spans="1:6" ht="14.1" customHeight="1" x14ac:dyDescent="0.2">
      <c r="A80" s="14" t="s">
        <v>0</v>
      </c>
      <c r="B80" s="331" t="s">
        <v>85</v>
      </c>
      <c r="C80" s="331"/>
      <c r="D80" s="34">
        <v>0</v>
      </c>
      <c r="E80" s="18">
        <f>ROUND($E$29*D80,2)</f>
        <v>0</v>
      </c>
      <c r="F80" s="5"/>
    </row>
    <row r="81" spans="1:6" ht="14.1" customHeight="1" x14ac:dyDescent="0.2">
      <c r="A81" s="337" t="s">
        <v>83</v>
      </c>
      <c r="B81" s="337"/>
      <c r="C81" s="337"/>
      <c r="D81" s="23">
        <v>0</v>
      </c>
      <c r="E81" s="19">
        <f>ROUND($E$29*D81,2)</f>
        <v>0</v>
      </c>
      <c r="F81" s="5"/>
    </row>
    <row r="82" spans="1:6" ht="14.1" customHeight="1" x14ac:dyDescent="0.2">
      <c r="A82" s="53"/>
      <c r="B82" s="53"/>
      <c r="C82" s="53"/>
      <c r="D82" s="53"/>
      <c r="E82" s="54"/>
      <c r="F82" s="5"/>
    </row>
    <row r="83" spans="1:6" ht="14.1" customHeight="1" x14ac:dyDescent="0.2">
      <c r="A83" s="313" t="s">
        <v>86</v>
      </c>
      <c r="B83" s="314"/>
      <c r="C83" s="314"/>
      <c r="D83" s="314"/>
      <c r="E83" s="315"/>
      <c r="F83" s="5"/>
    </row>
    <row r="84" spans="1:6" ht="14.1" customHeight="1" x14ac:dyDescent="0.2">
      <c r="A84" s="313" t="s">
        <v>87</v>
      </c>
      <c r="B84" s="314"/>
      <c r="C84" s="314"/>
      <c r="D84" s="315"/>
      <c r="E84" s="12"/>
      <c r="F84" s="5"/>
    </row>
    <row r="85" spans="1:6" ht="14.1" customHeight="1" x14ac:dyDescent="0.2">
      <c r="A85" s="14" t="s">
        <v>28</v>
      </c>
      <c r="B85" s="331" t="s">
        <v>76</v>
      </c>
      <c r="C85" s="331"/>
      <c r="D85" s="331"/>
      <c r="E85" s="18">
        <f>E78</f>
        <v>210.14</v>
      </c>
      <c r="F85" s="5"/>
    </row>
    <row r="86" spans="1:6" ht="14.1" customHeight="1" x14ac:dyDescent="0.2">
      <c r="A86" s="14" t="s">
        <v>39</v>
      </c>
      <c r="B86" s="331" t="s">
        <v>84</v>
      </c>
      <c r="C86" s="331"/>
      <c r="D86" s="331"/>
      <c r="E86" s="18">
        <f>E81</f>
        <v>0</v>
      </c>
      <c r="F86" s="5"/>
    </row>
    <row r="87" spans="1:6" ht="14.1" customHeight="1" x14ac:dyDescent="0.2">
      <c r="A87" s="14"/>
      <c r="B87" s="338" t="s">
        <v>38</v>
      </c>
      <c r="C87" s="339"/>
      <c r="D87" s="340"/>
      <c r="E87" s="19">
        <f>SUM(E85:E86)</f>
        <v>210.14</v>
      </c>
      <c r="F87" s="5"/>
    </row>
    <row r="88" spans="1:6" ht="14.1" customHeight="1" x14ac:dyDescent="0.2">
      <c r="A88" s="53"/>
      <c r="B88" s="53"/>
      <c r="C88" s="53"/>
      <c r="D88" s="53"/>
      <c r="E88" s="54"/>
      <c r="F88" s="5"/>
    </row>
    <row r="89" spans="1:6" ht="14.1" customHeight="1" x14ac:dyDescent="0.2">
      <c r="A89" s="334" t="s">
        <v>88</v>
      </c>
      <c r="B89" s="334"/>
      <c r="C89" s="334"/>
      <c r="D89" s="334"/>
      <c r="E89" s="334"/>
      <c r="F89" s="5"/>
    </row>
    <row r="90" spans="1:6" ht="14.1" customHeight="1" x14ac:dyDescent="0.2">
      <c r="A90" s="12">
        <v>5</v>
      </c>
      <c r="B90" s="342" t="s">
        <v>26</v>
      </c>
      <c r="C90" s="343"/>
      <c r="D90" s="344"/>
      <c r="E90" s="13" t="s">
        <v>16</v>
      </c>
      <c r="F90" s="5"/>
    </row>
    <row r="91" spans="1:6" ht="14.1" customHeight="1" x14ac:dyDescent="0.2">
      <c r="A91" s="14" t="s">
        <v>0</v>
      </c>
      <c r="B91" s="316" t="s">
        <v>27</v>
      </c>
      <c r="C91" s="345"/>
      <c r="D91" s="317"/>
      <c r="E91" s="39">
        <v>78.75</v>
      </c>
      <c r="F91" s="5"/>
    </row>
    <row r="92" spans="1:6" ht="14.1" customHeight="1" x14ac:dyDescent="0.2">
      <c r="A92" s="14" t="s">
        <v>2</v>
      </c>
      <c r="B92" s="316" t="s">
        <v>97</v>
      </c>
      <c r="C92" s="345"/>
      <c r="D92" s="317"/>
      <c r="E92" s="39">
        <v>659.27</v>
      </c>
      <c r="F92" s="5"/>
    </row>
    <row r="93" spans="1:6" ht="14.1" customHeight="1" x14ac:dyDescent="0.2">
      <c r="A93" s="14" t="s">
        <v>4</v>
      </c>
      <c r="B93" s="316" t="s">
        <v>123</v>
      </c>
      <c r="C93" s="345"/>
      <c r="D93" s="317"/>
      <c r="E93" s="15">
        <v>80</v>
      </c>
      <c r="F93" s="21"/>
    </row>
    <row r="94" spans="1:6" ht="14.1" customHeight="1" x14ac:dyDescent="0.2">
      <c r="A94" s="313" t="s">
        <v>38</v>
      </c>
      <c r="B94" s="314"/>
      <c r="C94" s="314"/>
      <c r="D94" s="315"/>
      <c r="E94" s="40">
        <f>ROUND(SUM(E91:E93),2)</f>
        <v>818.02</v>
      </c>
      <c r="F94" s="5"/>
    </row>
    <row r="95" spans="1:6" ht="14.1" customHeight="1" x14ac:dyDescent="0.2">
      <c r="A95" s="1"/>
      <c r="B95" s="1"/>
      <c r="C95" s="1"/>
      <c r="D95" s="1"/>
      <c r="E95" s="1"/>
      <c r="F95" s="5"/>
    </row>
    <row r="96" spans="1:6" ht="14.1" customHeight="1" x14ac:dyDescent="0.2">
      <c r="A96" s="334" t="s">
        <v>89</v>
      </c>
      <c r="B96" s="334"/>
      <c r="C96" s="334"/>
      <c r="D96" s="334"/>
      <c r="E96" s="334"/>
      <c r="F96" s="5"/>
    </row>
    <row r="97" spans="1:8" ht="14.1" customHeight="1" x14ac:dyDescent="0.2">
      <c r="A97" s="24">
        <v>6</v>
      </c>
      <c r="B97" s="346" t="s">
        <v>41</v>
      </c>
      <c r="C97" s="346"/>
      <c r="D97" s="16" t="s">
        <v>15</v>
      </c>
      <c r="E97" s="12" t="s">
        <v>29</v>
      </c>
      <c r="F97" s="5"/>
    </row>
    <row r="98" spans="1:8" ht="14.1" customHeight="1" x14ac:dyDescent="0.2">
      <c r="A98" s="10" t="s">
        <v>0</v>
      </c>
      <c r="B98" s="347" t="s">
        <v>42</v>
      </c>
      <c r="C98" s="347"/>
      <c r="D98" s="64">
        <v>9.5000000000000001E-2</v>
      </c>
      <c r="E98" s="19">
        <f>SUM(E29,E59,E68,E87,E94)*D98</f>
        <v>494.7</v>
      </c>
      <c r="F98" s="26"/>
    </row>
    <row r="99" spans="1:8" ht="14.1" customHeight="1" x14ac:dyDescent="0.2">
      <c r="A99" s="10" t="s">
        <v>2</v>
      </c>
      <c r="B99" s="347" t="s">
        <v>44</v>
      </c>
      <c r="C99" s="347"/>
      <c r="D99" s="64">
        <v>8.5000000000000006E-2</v>
      </c>
      <c r="E99" s="19">
        <f>SUM(E29,E59,E68,E87,E94,E98)*D99</f>
        <v>484.67</v>
      </c>
      <c r="F99" s="26"/>
    </row>
    <row r="100" spans="1:8" ht="14.1" customHeight="1" x14ac:dyDescent="0.2">
      <c r="A100" s="348" t="s">
        <v>4</v>
      </c>
      <c r="B100" s="347" t="s">
        <v>43</v>
      </c>
      <c r="C100" s="347"/>
      <c r="D100" s="25">
        <f>SUM(D101:D103)</f>
        <v>8.6499999999999994E-2</v>
      </c>
      <c r="E100" s="19">
        <v>0</v>
      </c>
      <c r="F100" s="11"/>
    </row>
    <row r="101" spans="1:8" ht="14.1" customHeight="1" x14ac:dyDescent="0.2">
      <c r="A101" s="348"/>
      <c r="B101" s="331" t="s">
        <v>90</v>
      </c>
      <c r="C101" s="331"/>
      <c r="D101" s="17">
        <v>6.4999999999999997E-3</v>
      </c>
      <c r="E101" s="18">
        <f>SUM(E29,E59,E68,E87,E94,E98,E99)/(1-D100)*D101</f>
        <v>44.02</v>
      </c>
      <c r="F101" s="11"/>
    </row>
    <row r="102" spans="1:8" ht="14.1" customHeight="1" x14ac:dyDescent="0.2">
      <c r="A102" s="348"/>
      <c r="B102" s="331" t="s">
        <v>91</v>
      </c>
      <c r="C102" s="331"/>
      <c r="D102" s="17">
        <v>0.03</v>
      </c>
      <c r="E102" s="18">
        <f>SUM(E29,E59,E68,E87,E94,E98,E99)/(1-D100)*D102</f>
        <v>203.18</v>
      </c>
      <c r="F102" s="11"/>
    </row>
    <row r="103" spans="1:8" ht="14.1" customHeight="1" x14ac:dyDescent="0.2">
      <c r="A103" s="348"/>
      <c r="B103" s="331" t="s">
        <v>92</v>
      </c>
      <c r="C103" s="331"/>
      <c r="D103" s="27">
        <v>0.05</v>
      </c>
      <c r="E103" s="18">
        <f>SUM(E29,E59,E68,E87,E94,E98,E99)/(1-D100)*D103</f>
        <v>338.63</v>
      </c>
      <c r="F103" s="11"/>
    </row>
    <row r="104" spans="1:8" ht="14.1" customHeight="1" x14ac:dyDescent="0.2">
      <c r="A104" s="1"/>
      <c r="B104" s="1"/>
      <c r="C104" s="1"/>
      <c r="D104" s="1"/>
      <c r="E104" s="1"/>
      <c r="F104" s="26"/>
      <c r="G104" s="47"/>
      <c r="H104" s="49"/>
    </row>
    <row r="105" spans="1:8" ht="14.1" customHeight="1" x14ac:dyDescent="0.2">
      <c r="A105" s="335" t="s">
        <v>38</v>
      </c>
      <c r="B105" s="335"/>
      <c r="C105" s="335"/>
      <c r="D105" s="42">
        <f>D98+D100+D99</f>
        <v>0.26650000000000001</v>
      </c>
      <c r="E105" s="38">
        <f>SUM(E98:E103)</f>
        <v>1565.2</v>
      </c>
      <c r="F105" s="5"/>
    </row>
    <row r="106" spans="1:8" ht="14.1" customHeight="1" x14ac:dyDescent="0.2">
      <c r="A106" s="350" t="s">
        <v>53</v>
      </c>
      <c r="B106" s="350"/>
      <c r="C106" s="350"/>
      <c r="D106" s="350"/>
      <c r="E106" s="350"/>
      <c r="F106" s="5"/>
    </row>
    <row r="107" spans="1:8" ht="14.1" customHeight="1" x14ac:dyDescent="0.2">
      <c r="A107" s="12"/>
      <c r="B107" s="335" t="s">
        <v>45</v>
      </c>
      <c r="C107" s="335"/>
      <c r="D107" s="335"/>
      <c r="E107" s="12" t="s">
        <v>29</v>
      </c>
      <c r="F107" s="5"/>
    </row>
    <row r="108" spans="1:8" ht="14.1" customHeight="1" x14ac:dyDescent="0.2">
      <c r="A108" s="10" t="s">
        <v>0</v>
      </c>
      <c r="B108" s="347" t="s">
        <v>46</v>
      </c>
      <c r="C108" s="347"/>
      <c r="D108" s="347"/>
      <c r="E108" s="19">
        <f>E29</f>
        <v>2252.34</v>
      </c>
      <c r="F108" s="5"/>
      <c r="G108" s="47"/>
    </row>
    <row r="109" spans="1:8" ht="14.1" customHeight="1" x14ac:dyDescent="0.2">
      <c r="A109" s="10" t="s">
        <v>2</v>
      </c>
      <c r="B109" s="347" t="s">
        <v>96</v>
      </c>
      <c r="C109" s="347"/>
      <c r="D109" s="347"/>
      <c r="E109" s="19">
        <f>E59</f>
        <v>1832.29</v>
      </c>
      <c r="F109" s="5"/>
    </row>
    <row r="110" spans="1:8" ht="14.1" customHeight="1" x14ac:dyDescent="0.2">
      <c r="A110" s="10" t="s">
        <v>4</v>
      </c>
      <c r="B110" s="347" t="s">
        <v>93</v>
      </c>
      <c r="C110" s="347"/>
      <c r="D110" s="347"/>
      <c r="E110" s="19">
        <f>E68</f>
        <v>94.55</v>
      </c>
      <c r="F110" s="5"/>
    </row>
    <row r="111" spans="1:8" ht="14.1" customHeight="1" x14ac:dyDescent="0.2">
      <c r="A111" s="10" t="s">
        <v>5</v>
      </c>
      <c r="B111" s="347" t="s">
        <v>94</v>
      </c>
      <c r="C111" s="347"/>
      <c r="D111" s="347"/>
      <c r="E111" s="19">
        <f>E87</f>
        <v>210.14</v>
      </c>
      <c r="F111" s="5"/>
    </row>
    <row r="112" spans="1:8" ht="14.1" customHeight="1" x14ac:dyDescent="0.2">
      <c r="A112" s="10" t="s">
        <v>21</v>
      </c>
      <c r="B112" s="347" t="s">
        <v>95</v>
      </c>
      <c r="C112" s="347"/>
      <c r="D112" s="347"/>
      <c r="E112" s="19">
        <f>E94</f>
        <v>818.02</v>
      </c>
      <c r="F112" s="5"/>
    </row>
    <row r="113" spans="1:8" ht="14.1" customHeight="1" x14ac:dyDescent="0.2">
      <c r="A113" s="349" t="s">
        <v>47</v>
      </c>
      <c r="B113" s="349"/>
      <c r="C113" s="349"/>
      <c r="D113" s="349"/>
      <c r="E113" s="19">
        <f>SUM(E108:E112)</f>
        <v>5207.34</v>
      </c>
      <c r="F113" s="5"/>
    </row>
    <row r="114" spans="1:8" ht="14.1" customHeight="1" x14ac:dyDescent="0.2">
      <c r="A114" s="10" t="s">
        <v>22</v>
      </c>
      <c r="B114" s="347" t="s">
        <v>98</v>
      </c>
      <c r="C114" s="347"/>
      <c r="D114" s="347"/>
      <c r="E114" s="19">
        <f>E105</f>
        <v>1565.2</v>
      </c>
      <c r="F114" s="5"/>
    </row>
    <row r="115" spans="1:8" ht="14.1" customHeight="1" x14ac:dyDescent="0.2">
      <c r="A115" s="335" t="s">
        <v>48</v>
      </c>
      <c r="B115" s="335"/>
      <c r="C115" s="335"/>
      <c r="D115" s="335"/>
      <c r="E115" s="38">
        <f>(E113+E98+E99)/(1-D100)</f>
        <v>6772.53</v>
      </c>
      <c r="F115" s="28"/>
      <c r="G115" s="47"/>
      <c r="H115" s="47"/>
    </row>
    <row r="116" spans="1:8" ht="14.1" hidden="1" customHeight="1" x14ac:dyDescent="0.2">
      <c r="C116" s="43"/>
      <c r="D116" s="44"/>
      <c r="E116" s="48">
        <f>E115*2</f>
        <v>13545.06</v>
      </c>
      <c r="F116" s="46"/>
      <c r="G116" s="47">
        <v>27801.200000000001</v>
      </c>
    </row>
    <row r="117" spans="1:8" ht="14.1" hidden="1" customHeight="1" x14ac:dyDescent="0.2">
      <c r="C117" s="43"/>
      <c r="D117" s="44"/>
      <c r="E117" s="48">
        <v>333614.40000000002</v>
      </c>
      <c r="F117" s="46"/>
      <c r="G117" s="47"/>
    </row>
    <row r="118" spans="1:8" ht="14.1" customHeight="1" x14ac:dyDescent="0.2">
      <c r="C118" s="43"/>
      <c r="D118" s="44"/>
      <c r="E118" s="48"/>
      <c r="F118" s="46"/>
    </row>
    <row r="119" spans="1:8" ht="14.1" customHeight="1" x14ac:dyDescent="0.2">
      <c r="C119" s="43"/>
      <c r="D119" s="44"/>
      <c r="E119" s="45"/>
      <c r="F119" s="46"/>
    </row>
    <row r="120" spans="1:8" ht="14.1" customHeight="1" x14ac:dyDescent="0.2">
      <c r="C120" s="43"/>
      <c r="D120" s="44"/>
      <c r="E120" s="45"/>
      <c r="F120" s="46"/>
    </row>
    <row r="121" spans="1:8" ht="14.1" customHeight="1" x14ac:dyDescent="0.2">
      <c r="C121" s="43"/>
      <c r="D121" s="44"/>
      <c r="E121" s="45"/>
      <c r="F121" s="46"/>
    </row>
    <row r="122" spans="1:8" ht="14.1" customHeight="1" x14ac:dyDescent="0.2">
      <c r="C122" s="43"/>
      <c r="D122" s="44"/>
      <c r="E122" s="45"/>
      <c r="F122" s="46"/>
    </row>
    <row r="123" spans="1:8" ht="14.1" customHeight="1" x14ac:dyDescent="0.2">
      <c r="C123" s="43"/>
      <c r="D123" s="44"/>
      <c r="E123" s="45"/>
      <c r="F123" s="46"/>
    </row>
    <row r="124" spans="1:8" ht="14.1" customHeight="1" x14ac:dyDescent="0.2">
      <c r="C124" s="43"/>
      <c r="D124" s="44"/>
      <c r="E124" s="45"/>
      <c r="F124" s="46"/>
    </row>
    <row r="125" spans="1:8" ht="14.1" customHeight="1" x14ac:dyDescent="0.2">
      <c r="C125" s="43"/>
      <c r="D125" s="44"/>
      <c r="E125" s="45"/>
      <c r="F125" s="46"/>
    </row>
    <row r="126" spans="1:8" ht="14.1" customHeight="1" x14ac:dyDescent="0.2">
      <c r="C126" s="43"/>
      <c r="D126" s="44"/>
      <c r="E126" s="45"/>
      <c r="F126" s="46"/>
    </row>
    <row r="127" spans="1:8" ht="14.1" customHeight="1" x14ac:dyDescent="0.2">
      <c r="C127" s="43"/>
      <c r="D127" s="44"/>
      <c r="E127" s="45"/>
      <c r="F127" s="46"/>
    </row>
    <row r="128" spans="1:8" ht="14.1" customHeight="1" x14ac:dyDescent="0.2">
      <c r="C128" s="43"/>
      <c r="D128" s="44"/>
      <c r="E128" s="45"/>
      <c r="F128" s="46"/>
    </row>
    <row r="129" spans="3:6" ht="14.1" customHeight="1" x14ac:dyDescent="0.2">
      <c r="C129" s="43"/>
      <c r="D129" s="44"/>
      <c r="E129" s="45"/>
      <c r="F129" s="46"/>
    </row>
    <row r="130" spans="3:6" ht="14.1" customHeight="1" x14ac:dyDescent="0.2">
      <c r="C130" s="43"/>
      <c r="D130" s="44"/>
      <c r="E130" s="45"/>
      <c r="F130" s="46"/>
    </row>
    <row r="131" spans="3:6" ht="14.1" customHeight="1" x14ac:dyDescent="0.2">
      <c r="C131" s="43"/>
      <c r="D131" s="44"/>
      <c r="E131" s="45"/>
      <c r="F131" s="46"/>
    </row>
    <row r="132" spans="3:6" ht="14.1" customHeight="1" x14ac:dyDescent="0.2">
      <c r="C132" s="43"/>
      <c r="D132" s="44"/>
      <c r="E132" s="45"/>
      <c r="F132" s="46"/>
    </row>
    <row r="133" spans="3:6" ht="14.1" customHeight="1" x14ac:dyDescent="0.2">
      <c r="C133" s="43"/>
      <c r="D133" s="44"/>
      <c r="E133" s="45"/>
      <c r="F133" s="46"/>
    </row>
    <row r="134" spans="3:6" ht="14.1" customHeight="1" x14ac:dyDescent="0.2">
      <c r="C134" s="43"/>
      <c r="D134" s="44"/>
      <c r="E134" s="45"/>
      <c r="F134" s="46"/>
    </row>
    <row r="135" spans="3:6" ht="14.1" customHeight="1" x14ac:dyDescent="0.2">
      <c r="C135" s="43"/>
      <c r="D135" s="44"/>
      <c r="E135" s="45"/>
      <c r="F135" s="46"/>
    </row>
    <row r="136" spans="3:6" ht="14.1" customHeight="1" x14ac:dyDescent="0.2">
      <c r="C136" s="43"/>
      <c r="D136" s="44"/>
      <c r="E136" s="45"/>
      <c r="F136" s="46"/>
    </row>
    <row r="137" spans="3:6" ht="14.1" customHeight="1" x14ac:dyDescent="0.2">
      <c r="C137" s="43"/>
      <c r="D137" s="44"/>
      <c r="E137" s="45"/>
      <c r="F137" s="46"/>
    </row>
    <row r="138" spans="3:6" ht="14.1" customHeight="1" x14ac:dyDescent="0.2">
      <c r="C138" s="43"/>
      <c r="D138" s="44"/>
      <c r="E138" s="45"/>
      <c r="F138" s="46"/>
    </row>
    <row r="139" spans="3:6" ht="14.1" customHeight="1" x14ac:dyDescent="0.2">
      <c r="C139" s="43"/>
      <c r="D139" s="44"/>
      <c r="E139" s="45"/>
      <c r="F139" s="46"/>
    </row>
    <row r="140" spans="3:6" ht="14.1" customHeight="1" x14ac:dyDescent="0.2">
      <c r="C140" s="43"/>
      <c r="D140" s="44"/>
      <c r="E140" s="45"/>
      <c r="F140" s="46"/>
    </row>
    <row r="141" spans="3:6" ht="14.1" customHeight="1" x14ac:dyDescent="0.2">
      <c r="C141" s="43"/>
      <c r="D141" s="44"/>
      <c r="E141" s="45"/>
      <c r="F141" s="46"/>
    </row>
    <row r="142" spans="3:6" ht="14.1" customHeight="1" x14ac:dyDescent="0.2">
      <c r="C142" s="43"/>
      <c r="D142" s="44"/>
      <c r="E142" s="45"/>
      <c r="F142" s="46"/>
    </row>
    <row r="143" spans="3:6" ht="14.1" customHeight="1" x14ac:dyDescent="0.2">
      <c r="C143" s="43"/>
      <c r="D143" s="44"/>
      <c r="E143" s="45"/>
      <c r="F143" s="46"/>
    </row>
    <row r="144" spans="3:6" ht="14.1" customHeight="1" x14ac:dyDescent="0.2">
      <c r="C144" s="43"/>
      <c r="D144" s="44"/>
      <c r="E144" s="45"/>
      <c r="F144" s="46"/>
    </row>
    <row r="145" spans="3:6" ht="14.1" customHeight="1" x14ac:dyDescent="0.2">
      <c r="C145" s="43"/>
      <c r="D145" s="44"/>
      <c r="E145" s="45"/>
      <c r="F145" s="46"/>
    </row>
    <row r="146" spans="3:6" ht="14.1" customHeight="1" x14ac:dyDescent="0.2">
      <c r="C146" s="43"/>
      <c r="D146" s="44"/>
      <c r="E146" s="45"/>
      <c r="F146" s="46"/>
    </row>
    <row r="147" spans="3:6" ht="14.1" customHeight="1" x14ac:dyDescent="0.2">
      <c r="C147" s="43"/>
      <c r="D147" s="44"/>
      <c r="E147" s="45"/>
      <c r="F147" s="46"/>
    </row>
    <row r="148" spans="3:6" ht="14.1" customHeight="1" x14ac:dyDescent="0.2">
      <c r="C148" s="43"/>
      <c r="D148" s="44"/>
      <c r="E148" s="45"/>
      <c r="F148" s="46"/>
    </row>
    <row r="149" spans="3:6" ht="14.1" customHeight="1" x14ac:dyDescent="0.2">
      <c r="C149" s="43"/>
      <c r="D149" s="44"/>
      <c r="E149" s="45"/>
      <c r="F149" s="46"/>
    </row>
    <row r="150" spans="3:6" ht="14.1" customHeight="1" x14ac:dyDescent="0.2">
      <c r="C150" s="43"/>
      <c r="D150" s="44"/>
      <c r="E150" s="45"/>
      <c r="F150" s="46"/>
    </row>
    <row r="151" spans="3:6" ht="14.1" customHeight="1" x14ac:dyDescent="0.2">
      <c r="C151" s="43"/>
      <c r="D151" s="44"/>
      <c r="E151" s="45"/>
      <c r="F151" s="46"/>
    </row>
    <row r="152" spans="3:6" ht="14.1" customHeight="1" x14ac:dyDescent="0.2">
      <c r="C152" s="43"/>
      <c r="D152" s="44"/>
      <c r="E152" s="45"/>
      <c r="F152" s="46"/>
    </row>
    <row r="153" spans="3:6" ht="14.1" customHeight="1" x14ac:dyDescent="0.2">
      <c r="C153" s="43"/>
      <c r="D153" s="44"/>
      <c r="E153" s="45"/>
      <c r="F153" s="46"/>
    </row>
    <row r="154" spans="3:6" ht="14.1" customHeight="1" x14ac:dyDescent="0.2">
      <c r="C154" s="43"/>
      <c r="D154" s="44"/>
      <c r="E154" s="45"/>
      <c r="F154" s="46"/>
    </row>
    <row r="155" spans="3:6" ht="14.1" customHeight="1" x14ac:dyDescent="0.2">
      <c r="C155" s="43"/>
      <c r="D155" s="44"/>
      <c r="E155" s="45"/>
      <c r="F155" s="46"/>
    </row>
    <row r="156" spans="3:6" ht="14.1" customHeight="1" x14ac:dyDescent="0.2">
      <c r="C156" s="43"/>
      <c r="D156" s="44"/>
      <c r="E156" s="45"/>
      <c r="F156" s="46"/>
    </row>
    <row r="157" spans="3:6" ht="14.1" customHeight="1" x14ac:dyDescent="0.2">
      <c r="C157" s="43"/>
      <c r="D157" s="44"/>
      <c r="E157" s="45"/>
      <c r="F157" s="46"/>
    </row>
    <row r="158" spans="3:6" ht="14.1" customHeight="1" x14ac:dyDescent="0.2">
      <c r="C158" s="43"/>
      <c r="D158" s="44"/>
      <c r="E158" s="45"/>
      <c r="F158" s="46"/>
    </row>
    <row r="159" spans="3:6" ht="14.1" customHeight="1" x14ac:dyDescent="0.2">
      <c r="C159" s="43"/>
      <c r="D159" s="44"/>
      <c r="E159" s="45"/>
      <c r="F159" s="46"/>
    </row>
    <row r="160" spans="3:6" ht="14.1" customHeight="1" x14ac:dyDescent="0.2">
      <c r="C160" s="43"/>
      <c r="D160" s="44"/>
      <c r="E160" s="45"/>
      <c r="F160" s="46"/>
    </row>
    <row r="161" spans="3:6" ht="14.1" customHeight="1" x14ac:dyDescent="0.2">
      <c r="C161" s="43"/>
      <c r="D161" s="44"/>
      <c r="E161" s="45"/>
      <c r="F161" s="46"/>
    </row>
    <row r="162" spans="3:6" ht="14.1" customHeight="1" x14ac:dyDescent="0.2">
      <c r="C162" s="43"/>
      <c r="D162" s="44"/>
      <c r="E162" s="45"/>
      <c r="F162" s="46"/>
    </row>
    <row r="163" spans="3:6" ht="14.1" customHeight="1" x14ac:dyDescent="0.2">
      <c r="C163" s="43"/>
      <c r="D163" s="44"/>
      <c r="E163" s="45"/>
      <c r="F163" s="46"/>
    </row>
    <row r="164" spans="3:6" ht="14.1" customHeight="1" x14ac:dyDescent="0.2">
      <c r="C164" s="43"/>
      <c r="D164" s="44"/>
      <c r="E164" s="45"/>
      <c r="F164" s="46"/>
    </row>
    <row r="165" spans="3:6" ht="14.1" customHeight="1" x14ac:dyDescent="0.2">
      <c r="C165" s="43"/>
      <c r="D165" s="44"/>
      <c r="E165" s="45"/>
      <c r="F165" s="46"/>
    </row>
    <row r="166" spans="3:6" ht="14.1" customHeight="1" x14ac:dyDescent="0.2">
      <c r="C166" s="43"/>
      <c r="D166" s="44"/>
      <c r="E166" s="45"/>
      <c r="F166" s="46"/>
    </row>
    <row r="167" spans="3:6" ht="14.1" customHeight="1" x14ac:dyDescent="0.2">
      <c r="C167" s="43"/>
      <c r="D167" s="44"/>
      <c r="E167" s="45"/>
      <c r="F167" s="46"/>
    </row>
    <row r="168" spans="3:6" ht="14.1" customHeight="1" x14ac:dyDescent="0.2">
      <c r="C168" s="43"/>
      <c r="D168" s="44"/>
      <c r="E168" s="45"/>
      <c r="F168" s="46"/>
    </row>
    <row r="169" spans="3:6" ht="14.1" customHeight="1" x14ac:dyDescent="0.2">
      <c r="C169" s="43"/>
      <c r="D169" s="44"/>
      <c r="E169" s="45"/>
      <c r="F169" s="46"/>
    </row>
    <row r="170" spans="3:6" ht="14.1" customHeight="1" x14ac:dyDescent="0.2">
      <c r="C170" s="43"/>
      <c r="D170" s="44"/>
      <c r="E170" s="45"/>
      <c r="F170" s="46"/>
    </row>
    <row r="171" spans="3:6" ht="14.1" customHeight="1" x14ac:dyDescent="0.2">
      <c r="C171" s="43"/>
      <c r="D171" s="44"/>
      <c r="E171" s="45"/>
      <c r="F171" s="46"/>
    </row>
    <row r="172" spans="3:6" ht="14.1" customHeight="1" x14ac:dyDescent="0.2">
      <c r="C172" s="43"/>
      <c r="D172" s="44"/>
      <c r="E172" s="45"/>
      <c r="F172" s="46"/>
    </row>
    <row r="173" spans="3:6" ht="14.1" customHeight="1" x14ac:dyDescent="0.2">
      <c r="C173" s="43"/>
      <c r="D173" s="44"/>
      <c r="E173" s="45"/>
      <c r="F173" s="46"/>
    </row>
    <row r="174" spans="3:6" ht="14.1" customHeight="1" x14ac:dyDescent="0.2">
      <c r="C174" s="43"/>
      <c r="D174" s="44"/>
      <c r="E174" s="45"/>
      <c r="F174" s="46"/>
    </row>
    <row r="175" spans="3:6" ht="14.1" customHeight="1" x14ac:dyDescent="0.2">
      <c r="C175" s="43"/>
      <c r="D175" s="44"/>
      <c r="E175" s="45"/>
      <c r="F175" s="46"/>
    </row>
    <row r="176" spans="3:6" ht="14.1" customHeight="1" x14ac:dyDescent="0.2">
      <c r="C176" s="43"/>
      <c r="D176" s="44"/>
      <c r="E176" s="45"/>
      <c r="F176" s="46"/>
    </row>
    <row r="177" spans="3:6" ht="14.1" customHeight="1" x14ac:dyDescent="0.2">
      <c r="C177" s="43"/>
      <c r="D177" s="44"/>
      <c r="E177" s="45"/>
      <c r="F177" s="46"/>
    </row>
    <row r="178" spans="3:6" ht="14.1" customHeight="1" x14ac:dyDescent="0.2">
      <c r="C178" s="43"/>
      <c r="D178" s="44"/>
      <c r="E178" s="45"/>
      <c r="F178" s="46"/>
    </row>
    <row r="179" spans="3:6" ht="14.1" customHeight="1" x14ac:dyDescent="0.2">
      <c r="C179" s="43"/>
      <c r="D179" s="44"/>
      <c r="E179" s="45"/>
      <c r="F179" s="46"/>
    </row>
    <row r="180" spans="3:6" ht="14.1" customHeight="1" x14ac:dyDescent="0.2">
      <c r="C180" s="43"/>
      <c r="D180" s="44"/>
      <c r="E180" s="45"/>
      <c r="F180" s="46"/>
    </row>
    <row r="181" spans="3:6" ht="14.1" customHeight="1" x14ac:dyDescent="0.2">
      <c r="C181" s="43"/>
      <c r="D181" s="44"/>
      <c r="E181" s="45"/>
      <c r="F181" s="46"/>
    </row>
    <row r="182" spans="3:6" ht="14.1" customHeight="1" x14ac:dyDescent="0.2">
      <c r="C182" s="43"/>
      <c r="D182" s="44"/>
      <c r="E182" s="45"/>
      <c r="F182" s="46"/>
    </row>
    <row r="183" spans="3:6" ht="14.1" customHeight="1" x14ac:dyDescent="0.2">
      <c r="C183" s="43"/>
      <c r="D183" s="44"/>
      <c r="E183" s="45"/>
      <c r="F183" s="46"/>
    </row>
    <row r="184" spans="3:6" ht="14.1" customHeight="1" x14ac:dyDescent="0.2">
      <c r="C184" s="43"/>
      <c r="D184" s="44"/>
      <c r="E184" s="45"/>
      <c r="F184" s="46"/>
    </row>
    <row r="185" spans="3:6" ht="14.1" customHeight="1" x14ac:dyDescent="0.2">
      <c r="C185" s="43"/>
      <c r="D185" s="44"/>
      <c r="E185" s="45"/>
      <c r="F185" s="46"/>
    </row>
    <row r="186" spans="3:6" ht="14.1" customHeight="1" x14ac:dyDescent="0.2">
      <c r="C186" s="43"/>
      <c r="D186" s="44"/>
      <c r="E186" s="45"/>
      <c r="F186" s="46"/>
    </row>
    <row r="187" spans="3:6" ht="14.1" customHeight="1" x14ac:dyDescent="0.2">
      <c r="C187" s="43"/>
      <c r="D187" s="44"/>
      <c r="E187" s="45"/>
      <c r="F187" s="46"/>
    </row>
    <row r="188" spans="3:6" ht="14.1" customHeight="1" x14ac:dyDescent="0.2">
      <c r="C188" s="43"/>
      <c r="D188" s="44"/>
      <c r="E188" s="45"/>
      <c r="F188" s="46"/>
    </row>
    <row r="189" spans="3:6" ht="14.1" customHeight="1" x14ac:dyDescent="0.2">
      <c r="C189" s="43"/>
      <c r="D189" s="44"/>
      <c r="E189" s="45"/>
      <c r="F189" s="46"/>
    </row>
    <row r="190" spans="3:6" ht="14.1" customHeight="1" x14ac:dyDescent="0.2">
      <c r="C190" s="43"/>
      <c r="D190" s="44"/>
      <c r="E190" s="45"/>
      <c r="F190" s="46"/>
    </row>
    <row r="191" spans="3:6" ht="14.1" customHeight="1" x14ac:dyDescent="0.2">
      <c r="C191" s="43"/>
      <c r="D191" s="44"/>
      <c r="E191" s="45"/>
      <c r="F191" s="46"/>
    </row>
    <row r="192" spans="3:6" ht="14.1" customHeight="1" x14ac:dyDescent="0.2">
      <c r="C192" s="43"/>
      <c r="D192" s="44"/>
      <c r="E192" s="45"/>
      <c r="F192" s="46"/>
    </row>
    <row r="193" spans="3:6" ht="14.1" customHeight="1" x14ac:dyDescent="0.2">
      <c r="C193" s="43"/>
      <c r="D193" s="44"/>
      <c r="E193" s="45"/>
      <c r="F193" s="46"/>
    </row>
    <row r="194" spans="3:6" ht="14.1" customHeight="1" x14ac:dyDescent="0.2">
      <c r="C194" s="43"/>
      <c r="D194" s="44"/>
      <c r="E194" s="45"/>
      <c r="F194" s="46"/>
    </row>
    <row r="195" spans="3:6" ht="14.1" customHeight="1" x14ac:dyDescent="0.2">
      <c r="C195" s="43"/>
      <c r="D195" s="44"/>
      <c r="E195" s="45"/>
      <c r="F195" s="46"/>
    </row>
    <row r="196" spans="3:6" ht="14.1" customHeight="1" x14ac:dyDescent="0.2">
      <c r="C196" s="43"/>
      <c r="D196" s="44"/>
      <c r="E196" s="45"/>
      <c r="F196" s="46"/>
    </row>
    <row r="197" spans="3:6" ht="14.1" customHeight="1" x14ac:dyDescent="0.2">
      <c r="C197" s="43"/>
      <c r="D197" s="44"/>
      <c r="E197" s="45"/>
      <c r="F197" s="46"/>
    </row>
    <row r="198" spans="3:6" ht="14.1" customHeight="1" x14ac:dyDescent="0.2">
      <c r="C198" s="43"/>
      <c r="D198" s="44"/>
      <c r="E198" s="45"/>
      <c r="F198" s="46"/>
    </row>
    <row r="199" spans="3:6" ht="14.1" customHeight="1" x14ac:dyDescent="0.2">
      <c r="C199" s="43"/>
      <c r="D199" s="44"/>
      <c r="E199" s="45"/>
      <c r="F199" s="46"/>
    </row>
    <row r="200" spans="3:6" ht="14.1" customHeight="1" x14ac:dyDescent="0.2">
      <c r="C200" s="43"/>
      <c r="D200" s="44"/>
      <c r="E200" s="45"/>
      <c r="F200" s="46"/>
    </row>
    <row r="201" spans="3:6" ht="14.1" customHeight="1" x14ac:dyDescent="0.2">
      <c r="C201" s="43"/>
      <c r="D201" s="44"/>
      <c r="E201" s="45"/>
      <c r="F201" s="46"/>
    </row>
    <row r="202" spans="3:6" ht="14.1" customHeight="1" x14ac:dyDescent="0.2">
      <c r="C202" s="43"/>
      <c r="D202" s="44"/>
      <c r="E202" s="45"/>
      <c r="F202" s="46"/>
    </row>
    <row r="203" spans="3:6" ht="14.1" customHeight="1" x14ac:dyDescent="0.2">
      <c r="C203" s="43"/>
      <c r="D203" s="44"/>
      <c r="E203" s="45"/>
      <c r="F203" s="46"/>
    </row>
    <row r="204" spans="3:6" ht="14.1" customHeight="1" x14ac:dyDescent="0.2">
      <c r="C204" s="43"/>
      <c r="D204" s="44"/>
      <c r="E204" s="45"/>
      <c r="F204" s="46"/>
    </row>
    <row r="205" spans="3:6" ht="14.1" customHeight="1" x14ac:dyDescent="0.2">
      <c r="C205" s="43"/>
      <c r="D205" s="44"/>
      <c r="E205" s="45"/>
      <c r="F205" s="46"/>
    </row>
    <row r="206" spans="3:6" ht="14.1" customHeight="1" x14ac:dyDescent="0.2">
      <c r="C206" s="43"/>
      <c r="D206" s="44"/>
      <c r="E206" s="45"/>
      <c r="F206" s="46"/>
    </row>
    <row r="207" spans="3:6" ht="14.1" customHeight="1" x14ac:dyDescent="0.2">
      <c r="C207" s="43"/>
      <c r="D207" s="44"/>
      <c r="E207" s="45"/>
      <c r="F207" s="46"/>
    </row>
    <row r="208" spans="3:6" ht="14.1" customHeight="1" x14ac:dyDescent="0.2">
      <c r="C208" s="43"/>
      <c r="D208" s="44"/>
      <c r="E208" s="45"/>
      <c r="F208" s="46"/>
    </row>
    <row r="209" spans="3:6" ht="14.1" customHeight="1" x14ac:dyDescent="0.2">
      <c r="C209" s="43"/>
      <c r="D209" s="44"/>
      <c r="E209" s="45"/>
      <c r="F209" s="46"/>
    </row>
    <row r="210" spans="3:6" ht="14.1" customHeight="1" x14ac:dyDescent="0.2">
      <c r="C210" s="43"/>
      <c r="D210" s="44"/>
      <c r="E210" s="45"/>
      <c r="F210" s="46"/>
    </row>
    <row r="211" spans="3:6" ht="14.1" customHeight="1" x14ac:dyDescent="0.2">
      <c r="C211" s="43"/>
      <c r="D211" s="44"/>
      <c r="E211" s="45"/>
      <c r="F211" s="46"/>
    </row>
    <row r="212" spans="3:6" ht="14.1" customHeight="1" x14ac:dyDescent="0.2">
      <c r="C212" s="43"/>
      <c r="D212" s="44"/>
      <c r="E212" s="45"/>
      <c r="F212" s="46"/>
    </row>
    <row r="213" spans="3:6" ht="14.1" customHeight="1" x14ac:dyDescent="0.2">
      <c r="C213" s="43"/>
      <c r="D213" s="44"/>
      <c r="E213" s="45"/>
      <c r="F213" s="46"/>
    </row>
    <row r="214" spans="3:6" ht="14.1" customHeight="1" x14ac:dyDescent="0.2">
      <c r="C214" s="43"/>
      <c r="D214" s="44"/>
      <c r="E214" s="45"/>
      <c r="F214" s="46"/>
    </row>
    <row r="215" spans="3:6" ht="14.1" customHeight="1" x14ac:dyDescent="0.2">
      <c r="C215" s="43"/>
      <c r="D215" s="44"/>
      <c r="E215" s="45"/>
      <c r="F215" s="46"/>
    </row>
    <row r="216" spans="3:6" ht="14.1" customHeight="1" x14ac:dyDescent="0.2">
      <c r="C216" s="43"/>
      <c r="D216" s="44"/>
      <c r="E216" s="45"/>
      <c r="F216" s="46"/>
    </row>
    <row r="217" spans="3:6" ht="14.1" customHeight="1" x14ac:dyDescent="0.2">
      <c r="C217" s="43"/>
      <c r="D217" s="44"/>
      <c r="E217" s="45"/>
      <c r="F217" s="46"/>
    </row>
    <row r="218" spans="3:6" ht="14.1" customHeight="1" x14ac:dyDescent="0.2">
      <c r="C218" s="43"/>
      <c r="D218" s="44"/>
      <c r="E218" s="45"/>
      <c r="F218" s="46"/>
    </row>
    <row r="219" spans="3:6" ht="14.1" customHeight="1" x14ac:dyDescent="0.2">
      <c r="C219" s="43"/>
      <c r="D219" s="44"/>
      <c r="E219" s="45"/>
      <c r="F219" s="46"/>
    </row>
    <row r="220" spans="3:6" ht="14.1" customHeight="1" x14ac:dyDescent="0.2">
      <c r="C220" s="43"/>
      <c r="D220" s="44"/>
      <c r="E220" s="45"/>
      <c r="F220" s="46"/>
    </row>
    <row r="221" spans="3:6" ht="14.1" customHeight="1" x14ac:dyDescent="0.2">
      <c r="C221" s="43"/>
      <c r="D221" s="44"/>
      <c r="E221" s="45"/>
      <c r="F221" s="46"/>
    </row>
    <row r="222" spans="3:6" ht="14.1" customHeight="1" x14ac:dyDescent="0.2">
      <c r="C222" s="43"/>
      <c r="D222" s="44"/>
      <c r="E222" s="45"/>
      <c r="F222" s="46"/>
    </row>
    <row r="223" spans="3:6" ht="14.1" customHeight="1" x14ac:dyDescent="0.2">
      <c r="C223" s="43"/>
      <c r="D223" s="44"/>
      <c r="E223" s="45"/>
      <c r="F223" s="46"/>
    </row>
    <row r="224" spans="3:6" ht="14.1" customHeight="1" x14ac:dyDescent="0.2">
      <c r="C224" s="43"/>
      <c r="D224" s="44"/>
      <c r="E224" s="45"/>
      <c r="F224" s="46"/>
    </row>
    <row r="225" spans="3:6" ht="14.1" customHeight="1" x14ac:dyDescent="0.2">
      <c r="C225" s="43"/>
      <c r="D225" s="44"/>
      <c r="E225" s="45"/>
      <c r="F225" s="46"/>
    </row>
    <row r="226" spans="3:6" ht="14.1" customHeight="1" x14ac:dyDescent="0.2">
      <c r="C226" s="43"/>
      <c r="D226" s="44"/>
      <c r="E226" s="45"/>
      <c r="F226" s="46"/>
    </row>
    <row r="227" spans="3:6" ht="14.1" customHeight="1" x14ac:dyDescent="0.2">
      <c r="C227" s="43"/>
      <c r="D227" s="44"/>
      <c r="E227" s="45"/>
      <c r="F227" s="46"/>
    </row>
    <row r="228" spans="3:6" ht="14.1" customHeight="1" x14ac:dyDescent="0.2">
      <c r="C228" s="43"/>
      <c r="D228" s="44"/>
      <c r="E228" s="45"/>
      <c r="F228" s="46"/>
    </row>
    <row r="229" spans="3:6" ht="14.1" customHeight="1" x14ac:dyDescent="0.2">
      <c r="C229" s="43"/>
      <c r="D229" s="44"/>
      <c r="E229" s="45"/>
      <c r="F229" s="46"/>
    </row>
    <row r="230" spans="3:6" ht="14.1" customHeight="1" x14ac:dyDescent="0.2">
      <c r="C230" s="43"/>
      <c r="D230" s="44"/>
      <c r="E230" s="45"/>
      <c r="F230" s="46"/>
    </row>
    <row r="231" spans="3:6" ht="14.1" customHeight="1" x14ac:dyDescent="0.2">
      <c r="C231" s="43"/>
      <c r="D231" s="44"/>
      <c r="E231" s="45"/>
      <c r="F231" s="46"/>
    </row>
    <row r="232" spans="3:6" ht="14.1" customHeight="1" x14ac:dyDescent="0.2">
      <c r="C232" s="43"/>
      <c r="D232" s="44"/>
      <c r="E232" s="45"/>
      <c r="F232" s="46"/>
    </row>
    <row r="233" spans="3:6" ht="14.1" customHeight="1" x14ac:dyDescent="0.2">
      <c r="C233" s="43"/>
      <c r="D233" s="44"/>
      <c r="E233" s="45"/>
      <c r="F233" s="46"/>
    </row>
    <row r="234" spans="3:6" ht="14.1" customHeight="1" x14ac:dyDescent="0.2">
      <c r="C234" s="43"/>
      <c r="D234" s="44"/>
      <c r="E234" s="45"/>
      <c r="F234" s="46"/>
    </row>
    <row r="235" spans="3:6" ht="14.1" customHeight="1" x14ac:dyDescent="0.2">
      <c r="C235" s="43"/>
      <c r="D235" s="44"/>
      <c r="E235" s="45"/>
      <c r="F235" s="46"/>
    </row>
    <row r="236" spans="3:6" ht="14.1" customHeight="1" x14ac:dyDescent="0.2">
      <c r="C236" s="43"/>
      <c r="D236" s="44"/>
      <c r="E236" s="45"/>
      <c r="F236" s="46"/>
    </row>
    <row r="237" spans="3:6" ht="14.1" customHeight="1" x14ac:dyDescent="0.2">
      <c r="C237" s="43"/>
      <c r="D237" s="44"/>
      <c r="E237" s="45"/>
      <c r="F237" s="46"/>
    </row>
    <row r="238" spans="3:6" ht="14.1" customHeight="1" x14ac:dyDescent="0.2">
      <c r="C238" s="43"/>
      <c r="D238" s="44"/>
      <c r="E238" s="45"/>
      <c r="F238" s="46"/>
    </row>
    <row r="239" spans="3:6" ht="14.1" customHeight="1" x14ac:dyDescent="0.2">
      <c r="C239" s="43"/>
      <c r="D239" s="44"/>
      <c r="E239" s="45"/>
      <c r="F239" s="46"/>
    </row>
    <row r="240" spans="3:6" ht="14.1" customHeight="1" x14ac:dyDescent="0.2">
      <c r="C240" s="43"/>
      <c r="D240" s="44"/>
      <c r="E240" s="45"/>
      <c r="F240" s="46"/>
    </row>
    <row r="241" spans="3:6" ht="14.1" customHeight="1" x14ac:dyDescent="0.2">
      <c r="C241" s="43"/>
      <c r="D241" s="44"/>
      <c r="E241" s="45"/>
      <c r="F241" s="46"/>
    </row>
    <row r="242" spans="3:6" ht="14.1" customHeight="1" x14ac:dyDescent="0.2">
      <c r="C242" s="43"/>
      <c r="D242" s="44"/>
      <c r="E242" s="45"/>
      <c r="F242" s="46"/>
    </row>
    <row r="243" spans="3:6" ht="14.1" customHeight="1" x14ac:dyDescent="0.2">
      <c r="C243" s="43"/>
      <c r="D243" s="44"/>
      <c r="E243" s="45"/>
      <c r="F243" s="46"/>
    </row>
    <row r="244" spans="3:6" ht="14.1" customHeight="1" x14ac:dyDescent="0.2">
      <c r="C244" s="43"/>
      <c r="D244" s="44"/>
      <c r="E244" s="45"/>
      <c r="F244" s="46"/>
    </row>
    <row r="245" spans="3:6" ht="14.1" customHeight="1" x14ac:dyDescent="0.2">
      <c r="C245" s="43"/>
      <c r="D245" s="44"/>
      <c r="E245" s="45"/>
      <c r="F245" s="46"/>
    </row>
    <row r="246" spans="3:6" ht="14.1" customHeight="1" x14ac:dyDescent="0.2">
      <c r="C246" s="43"/>
      <c r="D246" s="44"/>
      <c r="E246" s="45"/>
      <c r="F246" s="46"/>
    </row>
    <row r="247" spans="3:6" ht="14.1" customHeight="1" x14ac:dyDescent="0.2">
      <c r="C247" s="43"/>
      <c r="D247" s="44"/>
      <c r="E247" s="45"/>
      <c r="F247" s="46"/>
    </row>
    <row r="248" spans="3:6" ht="14.1" customHeight="1" x14ac:dyDescent="0.2">
      <c r="C248" s="43"/>
      <c r="D248" s="44"/>
      <c r="E248" s="45"/>
      <c r="F248" s="46"/>
    </row>
    <row r="249" spans="3:6" ht="14.1" customHeight="1" x14ac:dyDescent="0.2">
      <c r="C249" s="43"/>
      <c r="D249" s="44"/>
      <c r="E249" s="45"/>
      <c r="F249" s="46"/>
    </row>
    <row r="250" spans="3:6" ht="14.1" customHeight="1" x14ac:dyDescent="0.2">
      <c r="C250" s="43"/>
      <c r="D250" s="44"/>
      <c r="E250" s="45"/>
      <c r="F250" s="46"/>
    </row>
    <row r="251" spans="3:6" ht="14.1" customHeight="1" x14ac:dyDescent="0.2">
      <c r="C251" s="43"/>
      <c r="D251" s="44"/>
      <c r="E251" s="45"/>
      <c r="F251" s="46"/>
    </row>
    <row r="252" spans="3:6" ht="14.1" customHeight="1" x14ac:dyDescent="0.2">
      <c r="C252" s="43"/>
      <c r="D252" s="44"/>
      <c r="E252" s="45"/>
      <c r="F252" s="46"/>
    </row>
    <row r="253" spans="3:6" ht="14.1" customHeight="1" x14ac:dyDescent="0.2">
      <c r="C253" s="43"/>
      <c r="D253" s="44"/>
      <c r="E253" s="45"/>
      <c r="F253" s="46"/>
    </row>
    <row r="254" spans="3:6" ht="14.1" customHeight="1" x14ac:dyDescent="0.2">
      <c r="C254" s="43"/>
      <c r="D254" s="44"/>
      <c r="E254" s="45"/>
      <c r="F254" s="46"/>
    </row>
    <row r="255" spans="3:6" ht="14.1" customHeight="1" x14ac:dyDescent="0.2">
      <c r="C255" s="43"/>
      <c r="D255" s="44"/>
      <c r="E255" s="45"/>
      <c r="F255" s="46"/>
    </row>
    <row r="256" spans="3:6" ht="14.1" customHeight="1" x14ac:dyDescent="0.2">
      <c r="C256" s="43"/>
      <c r="D256" s="44"/>
      <c r="E256" s="45"/>
      <c r="F256" s="46"/>
    </row>
    <row r="257" spans="3:6" ht="14.1" customHeight="1" x14ac:dyDescent="0.2">
      <c r="C257" s="43"/>
      <c r="D257" s="44"/>
      <c r="E257" s="45"/>
      <c r="F257" s="46"/>
    </row>
    <row r="258" spans="3:6" ht="14.1" customHeight="1" x14ac:dyDescent="0.2">
      <c r="C258" s="43"/>
      <c r="D258" s="44"/>
      <c r="E258" s="45"/>
      <c r="F258" s="46"/>
    </row>
    <row r="259" spans="3:6" ht="14.1" customHeight="1" x14ac:dyDescent="0.2">
      <c r="C259" s="43"/>
      <c r="D259" s="44"/>
      <c r="E259" s="45"/>
      <c r="F259" s="46"/>
    </row>
    <row r="260" spans="3:6" ht="14.1" customHeight="1" x14ac:dyDescent="0.2">
      <c r="C260" s="43"/>
      <c r="D260" s="44"/>
      <c r="E260" s="45"/>
      <c r="F260" s="46"/>
    </row>
    <row r="261" spans="3:6" ht="14.1" customHeight="1" x14ac:dyDescent="0.2">
      <c r="C261" s="43"/>
      <c r="D261" s="44"/>
      <c r="E261" s="45"/>
      <c r="F261" s="46"/>
    </row>
    <row r="262" spans="3:6" ht="14.1" customHeight="1" x14ac:dyDescent="0.2">
      <c r="C262" s="43"/>
      <c r="D262" s="44"/>
      <c r="E262" s="45"/>
      <c r="F262" s="46"/>
    </row>
    <row r="263" spans="3:6" ht="14.1" customHeight="1" x14ac:dyDescent="0.2">
      <c r="C263" s="43"/>
      <c r="D263" s="44"/>
      <c r="E263" s="45"/>
      <c r="F263" s="46"/>
    </row>
    <row r="264" spans="3:6" ht="14.1" customHeight="1" x14ac:dyDescent="0.2">
      <c r="C264" s="43"/>
      <c r="D264" s="44"/>
      <c r="E264" s="45"/>
      <c r="F264" s="46"/>
    </row>
    <row r="265" spans="3:6" ht="14.1" customHeight="1" x14ac:dyDescent="0.2">
      <c r="C265" s="43"/>
      <c r="D265" s="44"/>
      <c r="E265" s="45"/>
      <c r="F265" s="46"/>
    </row>
    <row r="266" spans="3:6" ht="14.1" customHeight="1" x14ac:dyDescent="0.2">
      <c r="C266" s="43"/>
      <c r="D266" s="44"/>
      <c r="E266" s="45"/>
      <c r="F266" s="46"/>
    </row>
    <row r="267" spans="3:6" ht="14.1" customHeight="1" x14ac:dyDescent="0.2">
      <c r="C267" s="43"/>
      <c r="D267" s="44"/>
      <c r="E267" s="45"/>
      <c r="F267" s="46"/>
    </row>
    <row r="268" spans="3:6" ht="14.1" customHeight="1" x14ac:dyDescent="0.2">
      <c r="C268" s="43"/>
      <c r="D268" s="44"/>
      <c r="E268" s="45"/>
      <c r="F268" s="46"/>
    </row>
    <row r="269" spans="3:6" ht="14.1" customHeight="1" x14ac:dyDescent="0.2">
      <c r="C269" s="43"/>
      <c r="D269" s="44"/>
      <c r="E269" s="45"/>
      <c r="F269" s="46"/>
    </row>
    <row r="270" spans="3:6" ht="14.1" customHeight="1" x14ac:dyDescent="0.2">
      <c r="C270" s="43"/>
      <c r="D270" s="44"/>
      <c r="E270" s="45"/>
      <c r="F270" s="46"/>
    </row>
    <row r="271" spans="3:6" ht="14.1" customHeight="1" x14ac:dyDescent="0.2">
      <c r="C271" s="43"/>
      <c r="D271" s="44"/>
      <c r="E271" s="45"/>
      <c r="F271" s="46"/>
    </row>
    <row r="272" spans="3:6" ht="14.1" customHeight="1" x14ac:dyDescent="0.2">
      <c r="C272" s="43"/>
      <c r="D272" s="44"/>
      <c r="E272" s="45"/>
      <c r="F272" s="46"/>
    </row>
    <row r="273" spans="3:6" ht="14.1" customHeight="1" x14ac:dyDescent="0.2">
      <c r="C273" s="43"/>
      <c r="D273" s="44"/>
      <c r="E273" s="45"/>
      <c r="F273" s="46"/>
    </row>
    <row r="274" spans="3:6" ht="14.1" customHeight="1" x14ac:dyDescent="0.2">
      <c r="C274" s="43"/>
      <c r="D274" s="44"/>
      <c r="E274" s="45"/>
      <c r="F274" s="46"/>
    </row>
    <row r="275" spans="3:6" ht="14.1" customHeight="1" x14ac:dyDescent="0.2">
      <c r="C275" s="43"/>
      <c r="D275" s="44"/>
      <c r="E275" s="45"/>
      <c r="F275" s="46"/>
    </row>
    <row r="276" spans="3:6" ht="14.1" customHeight="1" x14ac:dyDescent="0.2">
      <c r="C276" s="43"/>
      <c r="D276" s="44"/>
      <c r="E276" s="45"/>
      <c r="F276" s="46"/>
    </row>
    <row r="277" spans="3:6" ht="14.1" customHeight="1" x14ac:dyDescent="0.2">
      <c r="C277" s="43"/>
      <c r="D277" s="44"/>
      <c r="E277" s="45"/>
      <c r="F277" s="46"/>
    </row>
    <row r="278" spans="3:6" ht="14.1" customHeight="1" x14ac:dyDescent="0.2">
      <c r="C278" s="43"/>
      <c r="D278" s="44"/>
      <c r="E278" s="45"/>
      <c r="F278" s="46"/>
    </row>
    <row r="279" spans="3:6" ht="14.1" customHeight="1" x14ac:dyDescent="0.2">
      <c r="C279" s="43"/>
      <c r="D279" s="44"/>
      <c r="E279" s="45"/>
      <c r="F279" s="46"/>
    </row>
    <row r="280" spans="3:6" ht="14.1" customHeight="1" x14ac:dyDescent="0.2">
      <c r="C280" s="43"/>
      <c r="D280" s="44"/>
      <c r="E280" s="45"/>
      <c r="F280" s="46"/>
    </row>
    <row r="281" spans="3:6" ht="14.1" customHeight="1" x14ac:dyDescent="0.2">
      <c r="C281" s="43"/>
      <c r="D281" s="44"/>
      <c r="E281" s="45"/>
      <c r="F281" s="46"/>
    </row>
    <row r="282" spans="3:6" ht="14.1" customHeight="1" x14ac:dyDescent="0.2">
      <c r="C282" s="43"/>
      <c r="D282" s="44"/>
      <c r="E282" s="45"/>
      <c r="F282" s="46"/>
    </row>
    <row r="283" spans="3:6" ht="14.1" customHeight="1" x14ac:dyDescent="0.2">
      <c r="C283" s="43"/>
      <c r="D283" s="44"/>
      <c r="E283" s="45"/>
      <c r="F283" s="46"/>
    </row>
    <row r="284" spans="3:6" ht="14.1" customHeight="1" x14ac:dyDescent="0.2">
      <c r="C284" s="43"/>
      <c r="D284" s="44"/>
      <c r="E284" s="45"/>
      <c r="F284" s="46"/>
    </row>
    <row r="285" spans="3:6" ht="14.1" customHeight="1" x14ac:dyDescent="0.2">
      <c r="C285" s="43"/>
      <c r="D285" s="44"/>
      <c r="E285" s="45"/>
      <c r="F285" s="46"/>
    </row>
    <row r="286" spans="3:6" ht="14.1" customHeight="1" x14ac:dyDescent="0.2">
      <c r="C286" s="43"/>
      <c r="D286" s="44"/>
      <c r="E286" s="45"/>
      <c r="F286" s="46"/>
    </row>
    <row r="287" spans="3:6" ht="14.1" customHeight="1" x14ac:dyDescent="0.2">
      <c r="C287" s="43"/>
      <c r="D287" s="44"/>
      <c r="E287" s="45"/>
      <c r="F287" s="46"/>
    </row>
    <row r="288" spans="3:6" ht="14.1" customHeight="1" x14ac:dyDescent="0.2">
      <c r="C288" s="43"/>
      <c r="D288" s="44"/>
      <c r="E288" s="45"/>
      <c r="F288" s="46"/>
    </row>
    <row r="289" spans="3:6" ht="14.1" customHeight="1" x14ac:dyDescent="0.2">
      <c r="C289" s="43"/>
      <c r="D289" s="44"/>
      <c r="E289" s="45"/>
      <c r="F289" s="46"/>
    </row>
    <row r="290" spans="3:6" ht="14.1" customHeight="1" x14ac:dyDescent="0.2">
      <c r="C290" s="43"/>
      <c r="D290" s="44"/>
      <c r="E290" s="45"/>
      <c r="F290" s="46"/>
    </row>
    <row r="291" spans="3:6" ht="14.1" customHeight="1" x14ac:dyDescent="0.2">
      <c r="C291" s="43"/>
      <c r="D291" s="44"/>
      <c r="E291" s="45"/>
      <c r="F291" s="46"/>
    </row>
    <row r="292" spans="3:6" ht="14.1" customHeight="1" x14ac:dyDescent="0.2">
      <c r="C292" s="43"/>
      <c r="D292" s="44"/>
      <c r="E292" s="45"/>
      <c r="F292" s="46"/>
    </row>
    <row r="293" spans="3:6" ht="14.1" customHeight="1" x14ac:dyDescent="0.2">
      <c r="C293" s="43"/>
      <c r="D293" s="44"/>
      <c r="E293" s="45"/>
      <c r="F293" s="46"/>
    </row>
    <row r="294" spans="3:6" ht="14.1" customHeight="1" x14ac:dyDescent="0.2">
      <c r="C294" s="43"/>
      <c r="D294" s="44"/>
      <c r="E294" s="45"/>
      <c r="F294" s="46"/>
    </row>
    <row r="295" spans="3:6" ht="14.1" customHeight="1" x14ac:dyDescent="0.2">
      <c r="C295" s="43"/>
      <c r="D295" s="44"/>
      <c r="E295" s="45"/>
      <c r="F295" s="46"/>
    </row>
    <row r="296" spans="3:6" ht="14.1" customHeight="1" x14ac:dyDescent="0.2">
      <c r="C296" s="43"/>
      <c r="D296" s="44"/>
      <c r="E296" s="45"/>
      <c r="F296" s="46"/>
    </row>
    <row r="297" spans="3:6" ht="14.1" customHeight="1" x14ac:dyDescent="0.2">
      <c r="C297" s="43"/>
      <c r="D297" s="44"/>
      <c r="E297" s="45"/>
      <c r="F297" s="46"/>
    </row>
    <row r="298" spans="3:6" ht="14.1" customHeight="1" x14ac:dyDescent="0.2">
      <c r="C298" s="43"/>
      <c r="D298" s="44"/>
      <c r="E298" s="45"/>
      <c r="F298" s="46"/>
    </row>
    <row r="299" spans="3:6" ht="14.1" customHeight="1" x14ac:dyDescent="0.2">
      <c r="C299" s="43"/>
      <c r="D299" s="44"/>
      <c r="E299" s="45"/>
      <c r="F299" s="46"/>
    </row>
    <row r="300" spans="3:6" ht="14.1" customHeight="1" x14ac:dyDescent="0.2">
      <c r="C300" s="43"/>
      <c r="D300" s="44"/>
      <c r="E300" s="45"/>
      <c r="F300" s="46"/>
    </row>
    <row r="301" spans="3:6" ht="14.1" customHeight="1" x14ac:dyDescent="0.2">
      <c r="C301" s="43"/>
      <c r="D301" s="44"/>
      <c r="E301" s="45"/>
      <c r="F301" s="46"/>
    </row>
    <row r="302" spans="3:6" ht="14.1" customHeight="1" x14ac:dyDescent="0.2">
      <c r="C302" s="43"/>
      <c r="D302" s="44"/>
      <c r="E302" s="45"/>
      <c r="F302" s="46"/>
    </row>
    <row r="303" spans="3:6" ht="14.1" customHeight="1" x14ac:dyDescent="0.2">
      <c r="C303" s="43"/>
      <c r="D303" s="44"/>
      <c r="E303" s="45"/>
      <c r="F303" s="46"/>
    </row>
    <row r="304" spans="3:6" ht="14.1" customHeight="1" x14ac:dyDescent="0.2">
      <c r="C304" s="43"/>
      <c r="D304" s="44"/>
      <c r="E304" s="45"/>
      <c r="F304" s="46"/>
    </row>
    <row r="305" spans="3:6" ht="14.1" customHeight="1" x14ac:dyDescent="0.2">
      <c r="C305" s="43"/>
      <c r="D305" s="44"/>
      <c r="E305" s="45"/>
      <c r="F305" s="46"/>
    </row>
    <row r="306" spans="3:6" ht="14.1" customHeight="1" x14ac:dyDescent="0.2">
      <c r="C306" s="43"/>
      <c r="D306" s="44"/>
      <c r="E306" s="45"/>
      <c r="F306" s="46"/>
    </row>
    <row r="307" spans="3:6" ht="14.1" customHeight="1" x14ac:dyDescent="0.2">
      <c r="C307" s="43"/>
      <c r="D307" s="44"/>
      <c r="E307" s="45"/>
      <c r="F307" s="46"/>
    </row>
    <row r="308" spans="3:6" ht="14.1" customHeight="1" x14ac:dyDescent="0.2">
      <c r="C308" s="43"/>
      <c r="D308" s="44"/>
      <c r="E308" s="45"/>
      <c r="F308" s="46"/>
    </row>
    <row r="309" spans="3:6" ht="14.1" customHeight="1" x14ac:dyDescent="0.2">
      <c r="C309" s="43"/>
      <c r="D309" s="44"/>
      <c r="E309" s="45"/>
      <c r="F309" s="46"/>
    </row>
    <row r="310" spans="3:6" ht="14.1" customHeight="1" x14ac:dyDescent="0.2">
      <c r="C310" s="43"/>
      <c r="D310" s="44"/>
      <c r="E310" s="45"/>
      <c r="F310" s="46"/>
    </row>
    <row r="311" spans="3:6" ht="14.1" customHeight="1" x14ac:dyDescent="0.2">
      <c r="C311" s="43"/>
      <c r="D311" s="44"/>
      <c r="E311" s="45"/>
      <c r="F311" s="46"/>
    </row>
    <row r="312" spans="3:6" ht="14.1" customHeight="1" x14ac:dyDescent="0.2">
      <c r="C312" s="43"/>
      <c r="D312" s="44"/>
      <c r="E312" s="45"/>
      <c r="F312" s="46"/>
    </row>
    <row r="313" spans="3:6" ht="14.1" customHeight="1" x14ac:dyDescent="0.2">
      <c r="C313" s="43"/>
      <c r="D313" s="44"/>
      <c r="E313" s="45"/>
      <c r="F313" s="46"/>
    </row>
    <row r="314" spans="3:6" ht="14.1" customHeight="1" x14ac:dyDescent="0.2">
      <c r="C314" s="43"/>
      <c r="D314" s="44"/>
      <c r="E314" s="45"/>
      <c r="F314" s="46"/>
    </row>
    <row r="315" spans="3:6" ht="14.1" customHeight="1" x14ac:dyDescent="0.2">
      <c r="C315" s="43"/>
      <c r="D315" s="44"/>
      <c r="E315" s="45"/>
      <c r="F315" s="46"/>
    </row>
    <row r="316" spans="3:6" ht="14.1" customHeight="1" x14ac:dyDescent="0.2">
      <c r="C316" s="43"/>
      <c r="D316" s="44"/>
      <c r="E316" s="45"/>
      <c r="F316" s="46"/>
    </row>
    <row r="317" spans="3:6" ht="14.1" customHeight="1" x14ac:dyDescent="0.2">
      <c r="C317" s="43"/>
      <c r="D317" s="44"/>
      <c r="E317" s="45"/>
      <c r="F317" s="46"/>
    </row>
    <row r="318" spans="3:6" ht="14.1" customHeight="1" x14ac:dyDescent="0.2">
      <c r="C318" s="43"/>
      <c r="D318" s="44"/>
      <c r="E318" s="45"/>
      <c r="F318" s="46"/>
    </row>
    <row r="319" spans="3:6" ht="14.1" customHeight="1" x14ac:dyDescent="0.2">
      <c r="C319" s="43"/>
      <c r="D319" s="44"/>
      <c r="E319" s="45"/>
      <c r="F319" s="46"/>
    </row>
    <row r="320" spans="3:6" ht="14.1" customHeight="1" x14ac:dyDescent="0.2">
      <c r="C320" s="43"/>
      <c r="D320" s="44"/>
      <c r="E320" s="45"/>
      <c r="F320" s="46"/>
    </row>
    <row r="321" spans="3:6" ht="14.1" customHeight="1" x14ac:dyDescent="0.2">
      <c r="C321" s="43"/>
      <c r="D321" s="44"/>
      <c r="E321" s="45"/>
      <c r="F321" s="46"/>
    </row>
    <row r="322" spans="3:6" ht="14.1" customHeight="1" x14ac:dyDescent="0.2">
      <c r="C322" s="43"/>
      <c r="D322" s="44"/>
      <c r="E322" s="45"/>
      <c r="F322" s="46"/>
    </row>
    <row r="323" spans="3:6" ht="14.1" customHeight="1" x14ac:dyDescent="0.2">
      <c r="C323" s="43"/>
      <c r="D323" s="44"/>
      <c r="E323" s="45"/>
      <c r="F323" s="46"/>
    </row>
    <row r="324" spans="3:6" ht="14.1" customHeight="1" x14ac:dyDescent="0.2">
      <c r="C324" s="43"/>
      <c r="D324" s="44"/>
      <c r="E324" s="45"/>
      <c r="F324" s="46"/>
    </row>
    <row r="325" spans="3:6" ht="14.1" customHeight="1" x14ac:dyDescent="0.2">
      <c r="C325" s="43"/>
      <c r="D325" s="44"/>
      <c r="E325" s="45"/>
      <c r="F325" s="46"/>
    </row>
    <row r="326" spans="3:6" ht="14.1" customHeight="1" x14ac:dyDescent="0.2">
      <c r="C326" s="43"/>
      <c r="D326" s="44"/>
      <c r="E326" s="45"/>
      <c r="F326" s="46"/>
    </row>
    <row r="327" spans="3:6" ht="14.1" customHeight="1" x14ac:dyDescent="0.2">
      <c r="C327" s="43"/>
      <c r="D327" s="44"/>
      <c r="E327" s="45"/>
      <c r="F327" s="46"/>
    </row>
    <row r="328" spans="3:6" ht="14.1" customHeight="1" x14ac:dyDescent="0.2">
      <c r="C328" s="43"/>
      <c r="D328" s="44"/>
      <c r="E328" s="45"/>
      <c r="F328" s="46"/>
    </row>
    <row r="329" spans="3:6" ht="14.1" customHeight="1" x14ac:dyDescent="0.2">
      <c r="C329" s="43"/>
      <c r="D329" s="44"/>
      <c r="E329" s="45"/>
      <c r="F329" s="46"/>
    </row>
    <row r="330" spans="3:6" ht="14.1" customHeight="1" x14ac:dyDescent="0.2">
      <c r="C330" s="43"/>
      <c r="D330" s="44"/>
      <c r="E330" s="45"/>
      <c r="F330" s="46"/>
    </row>
    <row r="331" spans="3:6" ht="14.1" customHeight="1" x14ac:dyDescent="0.2">
      <c r="C331" s="43"/>
      <c r="D331" s="44"/>
      <c r="E331" s="45"/>
      <c r="F331" s="46"/>
    </row>
    <row r="332" spans="3:6" ht="14.1" customHeight="1" x14ac:dyDescent="0.2">
      <c r="C332" s="43"/>
      <c r="D332" s="44"/>
      <c r="E332" s="45"/>
      <c r="F332" s="46"/>
    </row>
    <row r="333" spans="3:6" ht="14.1" customHeight="1" x14ac:dyDescent="0.2">
      <c r="C333" s="43"/>
      <c r="D333" s="44"/>
      <c r="E333" s="45"/>
      <c r="F333" s="46"/>
    </row>
    <row r="334" spans="3:6" ht="14.1" customHeight="1" x14ac:dyDescent="0.2">
      <c r="C334" s="43"/>
      <c r="D334" s="44"/>
      <c r="E334" s="45"/>
      <c r="F334" s="46"/>
    </row>
    <row r="335" spans="3:6" ht="14.1" customHeight="1" x14ac:dyDescent="0.2">
      <c r="C335" s="43"/>
      <c r="D335" s="44"/>
      <c r="E335" s="45"/>
      <c r="F335" s="46"/>
    </row>
    <row r="336" spans="3:6" ht="14.1" customHeight="1" x14ac:dyDescent="0.2">
      <c r="C336" s="43"/>
      <c r="D336" s="44"/>
      <c r="E336" s="45"/>
      <c r="F336" s="46"/>
    </row>
    <row r="337" spans="3:6" ht="14.1" customHeight="1" x14ac:dyDescent="0.2">
      <c r="C337" s="43"/>
      <c r="D337" s="44"/>
      <c r="E337" s="45"/>
      <c r="F337" s="46"/>
    </row>
    <row r="338" spans="3:6" ht="14.1" customHeight="1" x14ac:dyDescent="0.2">
      <c r="C338" s="43"/>
      <c r="D338" s="44"/>
      <c r="E338" s="45"/>
      <c r="F338" s="46"/>
    </row>
    <row r="339" spans="3:6" ht="14.1" customHeight="1" x14ac:dyDescent="0.2">
      <c r="C339" s="43"/>
      <c r="D339" s="44"/>
      <c r="E339" s="45"/>
      <c r="F339" s="46"/>
    </row>
    <row r="340" spans="3:6" ht="14.1" customHeight="1" x14ac:dyDescent="0.2">
      <c r="C340" s="43"/>
      <c r="D340" s="44"/>
      <c r="E340" s="45"/>
      <c r="F340" s="46"/>
    </row>
    <row r="341" spans="3:6" ht="14.1" customHeight="1" x14ac:dyDescent="0.2">
      <c r="C341" s="43"/>
      <c r="D341" s="44"/>
      <c r="E341" s="45"/>
      <c r="F341" s="46"/>
    </row>
    <row r="342" spans="3:6" ht="14.1" customHeight="1" x14ac:dyDescent="0.2">
      <c r="C342" s="43"/>
      <c r="D342" s="44"/>
      <c r="E342" s="45"/>
      <c r="F342" s="46"/>
    </row>
    <row r="343" spans="3:6" ht="14.1" customHeight="1" x14ac:dyDescent="0.2">
      <c r="C343" s="43"/>
      <c r="D343" s="44"/>
      <c r="E343" s="45"/>
      <c r="F343" s="46"/>
    </row>
    <row r="344" spans="3:6" ht="14.1" customHeight="1" x14ac:dyDescent="0.2">
      <c r="C344" s="43"/>
      <c r="D344" s="44"/>
      <c r="E344" s="45"/>
      <c r="F344" s="46"/>
    </row>
    <row r="345" spans="3:6" ht="14.1" customHeight="1" x14ac:dyDescent="0.2">
      <c r="C345" s="43"/>
      <c r="D345" s="44"/>
      <c r="E345" s="45"/>
      <c r="F345" s="46"/>
    </row>
    <row r="346" spans="3:6" ht="14.1" customHeight="1" x14ac:dyDescent="0.2">
      <c r="C346" s="43"/>
      <c r="D346" s="44"/>
      <c r="E346" s="45"/>
      <c r="F346" s="46"/>
    </row>
    <row r="347" spans="3:6" ht="14.1" customHeight="1" x14ac:dyDescent="0.2">
      <c r="C347" s="43"/>
      <c r="D347" s="44"/>
      <c r="E347" s="45"/>
      <c r="F347" s="46"/>
    </row>
    <row r="348" spans="3:6" ht="14.1" customHeight="1" x14ac:dyDescent="0.2">
      <c r="C348" s="43"/>
      <c r="D348" s="44"/>
      <c r="E348" s="45"/>
      <c r="F348" s="46"/>
    </row>
    <row r="349" spans="3:6" ht="14.1" customHeight="1" x14ac:dyDescent="0.2">
      <c r="C349" s="43"/>
      <c r="D349" s="44"/>
      <c r="E349" s="45"/>
      <c r="F349" s="46"/>
    </row>
    <row r="350" spans="3:6" ht="14.1" customHeight="1" x14ac:dyDescent="0.2">
      <c r="C350" s="43"/>
      <c r="D350" s="44"/>
      <c r="E350" s="45"/>
      <c r="F350" s="46"/>
    </row>
    <row r="351" spans="3:6" ht="14.1" customHeight="1" x14ac:dyDescent="0.2">
      <c r="C351" s="43"/>
      <c r="D351" s="44"/>
      <c r="E351" s="45"/>
      <c r="F351" s="46"/>
    </row>
    <row r="352" spans="3:6" ht="14.1" customHeight="1" x14ac:dyDescent="0.2">
      <c r="C352" s="43"/>
      <c r="D352" s="44"/>
      <c r="E352" s="45"/>
      <c r="F352" s="46"/>
    </row>
    <row r="353" spans="3:6" ht="14.1" customHeight="1" x14ac:dyDescent="0.2">
      <c r="C353" s="43"/>
      <c r="D353" s="44"/>
      <c r="E353" s="45"/>
      <c r="F353" s="46"/>
    </row>
    <row r="354" spans="3:6" ht="14.1" customHeight="1" x14ac:dyDescent="0.2">
      <c r="C354" s="43"/>
      <c r="D354" s="44"/>
      <c r="E354" s="45"/>
      <c r="F354" s="46"/>
    </row>
    <row r="355" spans="3:6" ht="14.1" customHeight="1" x14ac:dyDescent="0.2">
      <c r="C355" s="43"/>
      <c r="D355" s="44"/>
      <c r="E355" s="45"/>
      <c r="F355" s="46"/>
    </row>
    <row r="356" spans="3:6" ht="14.1" customHeight="1" x14ac:dyDescent="0.2">
      <c r="C356" s="43"/>
      <c r="D356" s="44"/>
      <c r="E356" s="45"/>
      <c r="F356" s="46"/>
    </row>
    <row r="357" spans="3:6" ht="14.1" customHeight="1" x14ac:dyDescent="0.2">
      <c r="C357" s="43"/>
      <c r="D357" s="44"/>
      <c r="E357" s="45"/>
      <c r="F357" s="46"/>
    </row>
    <row r="358" spans="3:6" ht="14.1" customHeight="1" x14ac:dyDescent="0.2">
      <c r="C358" s="43"/>
      <c r="D358" s="44"/>
      <c r="E358" s="45"/>
      <c r="F358" s="46"/>
    </row>
    <row r="359" spans="3:6" ht="14.1" customHeight="1" x14ac:dyDescent="0.2">
      <c r="C359" s="43"/>
      <c r="D359" s="44"/>
      <c r="E359" s="45"/>
      <c r="F359" s="46"/>
    </row>
    <row r="360" spans="3:6" ht="14.1" customHeight="1" x14ac:dyDescent="0.2">
      <c r="C360" s="43"/>
      <c r="D360" s="44"/>
      <c r="E360" s="45"/>
      <c r="F360" s="46"/>
    </row>
    <row r="361" spans="3:6" ht="14.1" customHeight="1" x14ac:dyDescent="0.2">
      <c r="C361" s="43"/>
      <c r="D361" s="44"/>
      <c r="E361" s="45"/>
      <c r="F361" s="46"/>
    </row>
    <row r="362" spans="3:6" ht="14.1" customHeight="1" x14ac:dyDescent="0.2">
      <c r="C362" s="43"/>
      <c r="D362" s="44"/>
      <c r="E362" s="45"/>
      <c r="F362" s="46"/>
    </row>
    <row r="363" spans="3:6" ht="14.1" customHeight="1" x14ac:dyDescent="0.2">
      <c r="C363" s="43"/>
      <c r="D363" s="44"/>
      <c r="E363" s="45"/>
      <c r="F363" s="46"/>
    </row>
    <row r="364" spans="3:6" ht="14.1" customHeight="1" x14ac:dyDescent="0.2">
      <c r="C364" s="43"/>
      <c r="D364" s="44"/>
      <c r="E364" s="45"/>
      <c r="F364" s="46"/>
    </row>
    <row r="365" spans="3:6" ht="14.1" customHeight="1" x14ac:dyDescent="0.2">
      <c r="C365" s="43"/>
      <c r="D365" s="44"/>
      <c r="E365" s="45"/>
      <c r="F365" s="46"/>
    </row>
    <row r="366" spans="3:6" ht="14.1" customHeight="1" x14ac:dyDescent="0.2">
      <c r="C366" s="43"/>
      <c r="D366" s="44"/>
      <c r="E366" s="45"/>
      <c r="F366" s="46"/>
    </row>
    <row r="367" spans="3:6" ht="14.1" customHeight="1" x14ac:dyDescent="0.2">
      <c r="C367" s="43"/>
      <c r="D367" s="44"/>
      <c r="E367" s="45"/>
      <c r="F367" s="46"/>
    </row>
    <row r="368" spans="3:6" ht="14.1" customHeight="1" x14ac:dyDescent="0.2">
      <c r="C368" s="43"/>
      <c r="D368" s="44"/>
      <c r="E368" s="45"/>
      <c r="F368" s="46"/>
    </row>
    <row r="369" spans="3:6" ht="14.1" customHeight="1" x14ac:dyDescent="0.2">
      <c r="C369" s="43"/>
      <c r="D369" s="44"/>
      <c r="E369" s="45"/>
      <c r="F369" s="46"/>
    </row>
    <row r="370" spans="3:6" ht="14.1" customHeight="1" x14ac:dyDescent="0.2">
      <c r="C370" s="43"/>
      <c r="D370" s="44"/>
      <c r="E370" s="45"/>
      <c r="F370" s="46"/>
    </row>
    <row r="371" spans="3:6" ht="14.1" customHeight="1" x14ac:dyDescent="0.2">
      <c r="C371" s="43"/>
      <c r="D371" s="44"/>
      <c r="E371" s="45"/>
      <c r="F371" s="46"/>
    </row>
    <row r="372" spans="3:6" ht="14.1" customHeight="1" x14ac:dyDescent="0.2">
      <c r="C372" s="43"/>
      <c r="D372" s="44"/>
      <c r="E372" s="45"/>
      <c r="F372" s="46"/>
    </row>
    <row r="373" spans="3:6" ht="14.1" customHeight="1" x14ac:dyDescent="0.2">
      <c r="C373" s="43"/>
      <c r="D373" s="44"/>
      <c r="E373" s="45"/>
      <c r="F373" s="46"/>
    </row>
    <row r="374" spans="3:6" ht="14.1" customHeight="1" x14ac:dyDescent="0.2">
      <c r="C374" s="43"/>
      <c r="D374" s="44"/>
      <c r="E374" s="45"/>
      <c r="F374" s="46"/>
    </row>
    <row r="375" spans="3:6" ht="14.1" customHeight="1" x14ac:dyDescent="0.2">
      <c r="C375" s="43"/>
      <c r="D375" s="44"/>
      <c r="E375" s="45"/>
      <c r="F375" s="46"/>
    </row>
    <row r="376" spans="3:6" ht="14.1" customHeight="1" x14ac:dyDescent="0.2">
      <c r="C376" s="43"/>
      <c r="D376" s="44"/>
      <c r="E376" s="45"/>
      <c r="F376" s="46"/>
    </row>
    <row r="377" spans="3:6" ht="14.1" customHeight="1" x14ac:dyDescent="0.2">
      <c r="C377" s="43"/>
      <c r="D377" s="44"/>
      <c r="E377" s="45"/>
      <c r="F377" s="46"/>
    </row>
    <row r="378" spans="3:6" ht="14.1" customHeight="1" x14ac:dyDescent="0.2">
      <c r="C378" s="43"/>
      <c r="D378" s="44"/>
      <c r="E378" s="45"/>
      <c r="F378" s="46"/>
    </row>
    <row r="379" spans="3:6" ht="14.1" customHeight="1" x14ac:dyDescent="0.2">
      <c r="C379" s="43"/>
      <c r="D379" s="44"/>
      <c r="E379" s="45"/>
      <c r="F379" s="46"/>
    </row>
    <row r="380" spans="3:6" ht="14.1" customHeight="1" x14ac:dyDescent="0.2">
      <c r="C380" s="43"/>
      <c r="D380" s="44"/>
      <c r="E380" s="45"/>
      <c r="F380" s="46"/>
    </row>
    <row r="381" spans="3:6" ht="14.1" customHeight="1" x14ac:dyDescent="0.2">
      <c r="C381" s="43"/>
      <c r="D381" s="44"/>
      <c r="E381" s="45"/>
      <c r="F381" s="46"/>
    </row>
    <row r="382" spans="3:6" ht="14.1" customHeight="1" x14ac:dyDescent="0.2">
      <c r="C382" s="43"/>
      <c r="D382" s="44"/>
      <c r="E382" s="45"/>
      <c r="F382" s="46"/>
    </row>
    <row r="383" spans="3:6" ht="14.1" customHeight="1" x14ac:dyDescent="0.2">
      <c r="C383" s="43"/>
      <c r="D383" s="44"/>
      <c r="E383" s="45"/>
      <c r="F383" s="46"/>
    </row>
    <row r="384" spans="3:6" ht="14.1" customHeight="1" x14ac:dyDescent="0.2">
      <c r="C384" s="43"/>
      <c r="D384" s="44"/>
      <c r="E384" s="45"/>
      <c r="F384" s="46"/>
    </row>
    <row r="385" spans="3:6" ht="14.1" customHeight="1" x14ac:dyDescent="0.2">
      <c r="C385" s="43"/>
      <c r="D385" s="44"/>
      <c r="E385" s="45"/>
      <c r="F385" s="46"/>
    </row>
    <row r="386" spans="3:6" ht="14.1" customHeight="1" x14ac:dyDescent="0.2">
      <c r="C386" s="43"/>
      <c r="D386" s="44"/>
      <c r="E386" s="45"/>
      <c r="F386" s="46"/>
    </row>
    <row r="387" spans="3:6" ht="14.1" customHeight="1" x14ac:dyDescent="0.2">
      <c r="C387" s="43"/>
      <c r="D387" s="44"/>
      <c r="E387" s="45"/>
      <c r="F387" s="46"/>
    </row>
    <row r="388" spans="3:6" ht="14.1" customHeight="1" x14ac:dyDescent="0.2">
      <c r="C388" s="43"/>
      <c r="D388" s="44"/>
      <c r="E388" s="45"/>
      <c r="F388" s="46"/>
    </row>
    <row r="389" spans="3:6" ht="14.1" customHeight="1" x14ac:dyDescent="0.2">
      <c r="C389" s="43"/>
      <c r="D389" s="44"/>
      <c r="E389" s="45"/>
      <c r="F389" s="46"/>
    </row>
    <row r="390" spans="3:6" ht="14.1" customHeight="1" x14ac:dyDescent="0.2">
      <c r="C390" s="43"/>
      <c r="D390" s="44"/>
      <c r="E390" s="45"/>
      <c r="F390" s="46"/>
    </row>
    <row r="391" spans="3:6" ht="14.1" customHeight="1" x14ac:dyDescent="0.2">
      <c r="C391" s="43"/>
      <c r="D391" s="44"/>
      <c r="E391" s="45"/>
      <c r="F391" s="46"/>
    </row>
    <row r="392" spans="3:6" ht="14.1" customHeight="1" x14ac:dyDescent="0.2">
      <c r="C392" s="43"/>
      <c r="D392" s="44"/>
      <c r="E392" s="45"/>
      <c r="F392" s="46"/>
    </row>
    <row r="393" spans="3:6" ht="14.1" customHeight="1" x14ac:dyDescent="0.2">
      <c r="C393" s="43"/>
      <c r="D393" s="44"/>
      <c r="E393" s="45"/>
      <c r="F393" s="46"/>
    </row>
    <row r="394" spans="3:6" ht="14.1" customHeight="1" x14ac:dyDescent="0.2">
      <c r="C394" s="43"/>
      <c r="D394" s="44"/>
      <c r="E394" s="45"/>
      <c r="F394" s="46"/>
    </row>
    <row r="395" spans="3:6" ht="14.1" customHeight="1" x14ac:dyDescent="0.2">
      <c r="C395" s="43"/>
      <c r="D395" s="44"/>
      <c r="E395" s="45"/>
      <c r="F395" s="46"/>
    </row>
    <row r="396" spans="3:6" ht="14.1" customHeight="1" x14ac:dyDescent="0.2">
      <c r="C396" s="43"/>
      <c r="D396" s="44"/>
      <c r="E396" s="45"/>
      <c r="F396" s="46"/>
    </row>
    <row r="397" spans="3:6" ht="14.1" customHeight="1" x14ac:dyDescent="0.2">
      <c r="C397" s="43"/>
      <c r="D397" s="44"/>
      <c r="E397" s="45"/>
      <c r="F397" s="46"/>
    </row>
    <row r="398" spans="3:6" ht="14.1" customHeight="1" x14ac:dyDescent="0.2">
      <c r="C398" s="43"/>
      <c r="D398" s="44"/>
      <c r="E398" s="45"/>
      <c r="F398" s="46"/>
    </row>
    <row r="399" spans="3:6" ht="14.1" customHeight="1" x14ac:dyDescent="0.2">
      <c r="C399" s="43"/>
      <c r="D399" s="44"/>
      <c r="E399" s="45"/>
      <c r="F399" s="46"/>
    </row>
    <row r="400" spans="3:6" ht="14.1" customHeight="1" x14ac:dyDescent="0.2">
      <c r="C400" s="43"/>
      <c r="D400" s="44"/>
      <c r="E400" s="45"/>
      <c r="F400" s="46"/>
    </row>
    <row r="401" spans="3:6" ht="14.1" customHeight="1" x14ac:dyDescent="0.2">
      <c r="C401" s="43"/>
      <c r="D401" s="44"/>
      <c r="E401" s="45"/>
      <c r="F401" s="46"/>
    </row>
    <row r="402" spans="3:6" ht="14.1" customHeight="1" x14ac:dyDescent="0.2">
      <c r="C402" s="43"/>
      <c r="D402" s="44"/>
      <c r="E402" s="45"/>
      <c r="F402" s="46"/>
    </row>
    <row r="403" spans="3:6" ht="14.1" customHeight="1" x14ac:dyDescent="0.2">
      <c r="C403" s="43"/>
      <c r="D403" s="44"/>
      <c r="E403" s="45"/>
      <c r="F403" s="46"/>
    </row>
    <row r="404" spans="3:6" ht="14.1" customHeight="1" x14ac:dyDescent="0.2">
      <c r="C404" s="43"/>
      <c r="D404" s="44"/>
      <c r="E404" s="45"/>
      <c r="F404" s="46"/>
    </row>
    <row r="405" spans="3:6" ht="14.1" customHeight="1" x14ac:dyDescent="0.2">
      <c r="C405" s="43"/>
      <c r="D405" s="44"/>
      <c r="E405" s="45"/>
      <c r="F405" s="46"/>
    </row>
    <row r="406" spans="3:6" ht="14.1" customHeight="1" x14ac:dyDescent="0.2">
      <c r="C406" s="43"/>
      <c r="D406" s="44"/>
      <c r="E406" s="45"/>
      <c r="F406" s="46"/>
    </row>
    <row r="407" spans="3:6" ht="14.1" customHeight="1" x14ac:dyDescent="0.2">
      <c r="C407" s="43"/>
      <c r="D407" s="44"/>
      <c r="E407" s="45"/>
      <c r="F407" s="46"/>
    </row>
    <row r="408" spans="3:6" ht="14.1" customHeight="1" x14ac:dyDescent="0.2">
      <c r="C408" s="43"/>
      <c r="D408" s="44"/>
      <c r="E408" s="45"/>
      <c r="F408" s="46"/>
    </row>
    <row r="409" spans="3:6" ht="14.1" customHeight="1" x14ac:dyDescent="0.2">
      <c r="C409" s="43"/>
      <c r="D409" s="44"/>
      <c r="E409" s="45"/>
      <c r="F409" s="46"/>
    </row>
    <row r="410" spans="3:6" ht="14.1" customHeight="1" x14ac:dyDescent="0.2">
      <c r="C410" s="43"/>
      <c r="D410" s="44"/>
      <c r="E410" s="45"/>
      <c r="F410" s="46"/>
    </row>
    <row r="411" spans="3:6" ht="14.1" customHeight="1" x14ac:dyDescent="0.2">
      <c r="C411" s="43"/>
      <c r="D411" s="44"/>
      <c r="E411" s="45"/>
      <c r="F411" s="46"/>
    </row>
    <row r="412" spans="3:6" ht="14.1" customHeight="1" x14ac:dyDescent="0.2">
      <c r="C412" s="43"/>
      <c r="D412" s="44"/>
      <c r="E412" s="45"/>
      <c r="F412" s="46"/>
    </row>
    <row r="413" spans="3:6" ht="14.1" customHeight="1" x14ac:dyDescent="0.2">
      <c r="C413" s="43"/>
      <c r="D413" s="44"/>
      <c r="E413" s="45"/>
      <c r="F413" s="46"/>
    </row>
    <row r="414" spans="3:6" ht="14.1" customHeight="1" x14ac:dyDescent="0.2">
      <c r="C414" s="43"/>
      <c r="D414" s="44"/>
      <c r="E414" s="45"/>
      <c r="F414" s="46"/>
    </row>
    <row r="415" spans="3:6" ht="14.1" customHeight="1" x14ac:dyDescent="0.2">
      <c r="C415" s="43"/>
      <c r="D415" s="44"/>
      <c r="E415" s="45"/>
      <c r="F415" s="46"/>
    </row>
    <row r="416" spans="3:6" ht="14.1" customHeight="1" x14ac:dyDescent="0.2">
      <c r="C416" s="43"/>
      <c r="D416" s="44"/>
      <c r="E416" s="45"/>
      <c r="F416" s="46"/>
    </row>
    <row r="417" spans="3:6" ht="14.1" customHeight="1" x14ac:dyDescent="0.2">
      <c r="C417" s="43"/>
      <c r="D417" s="44"/>
      <c r="E417" s="45"/>
      <c r="F417" s="46"/>
    </row>
    <row r="418" spans="3:6" ht="14.1" customHeight="1" x14ac:dyDescent="0.2">
      <c r="C418" s="43"/>
      <c r="D418" s="44"/>
      <c r="E418" s="45"/>
      <c r="F418" s="46"/>
    </row>
    <row r="419" spans="3:6" ht="14.1" customHeight="1" x14ac:dyDescent="0.2">
      <c r="C419" s="43"/>
      <c r="D419" s="44"/>
      <c r="E419" s="45"/>
      <c r="F419" s="46"/>
    </row>
    <row r="420" spans="3:6" ht="14.1" customHeight="1" x14ac:dyDescent="0.2">
      <c r="C420" s="43"/>
      <c r="D420" s="44"/>
      <c r="E420" s="45"/>
      <c r="F420" s="46"/>
    </row>
    <row r="421" spans="3:6" ht="14.1" customHeight="1" x14ac:dyDescent="0.2">
      <c r="C421" s="43"/>
      <c r="D421" s="44"/>
      <c r="E421" s="45"/>
      <c r="F421" s="46"/>
    </row>
    <row r="422" spans="3:6" ht="14.1" customHeight="1" x14ac:dyDescent="0.2">
      <c r="C422" s="43"/>
      <c r="D422" s="44"/>
      <c r="E422" s="45"/>
      <c r="F422" s="46"/>
    </row>
    <row r="423" spans="3:6" ht="14.1" customHeight="1" x14ac:dyDescent="0.2">
      <c r="C423" s="43"/>
      <c r="D423" s="44"/>
      <c r="E423" s="45"/>
      <c r="F423" s="46"/>
    </row>
    <row r="424" spans="3:6" ht="14.1" customHeight="1" x14ac:dyDescent="0.2">
      <c r="C424" s="43"/>
      <c r="D424" s="44"/>
      <c r="E424" s="45"/>
      <c r="F424" s="46"/>
    </row>
    <row r="425" spans="3:6" ht="14.1" customHeight="1" x14ac:dyDescent="0.2">
      <c r="C425" s="43"/>
      <c r="D425" s="44"/>
      <c r="E425" s="45"/>
      <c r="F425" s="46"/>
    </row>
    <row r="426" spans="3:6" ht="14.1" customHeight="1" x14ac:dyDescent="0.2">
      <c r="C426" s="43"/>
      <c r="D426" s="44"/>
      <c r="E426" s="45"/>
      <c r="F426" s="46"/>
    </row>
    <row r="427" spans="3:6" ht="14.1" customHeight="1" x14ac:dyDescent="0.2">
      <c r="C427" s="43"/>
      <c r="D427" s="44"/>
      <c r="E427" s="45"/>
      <c r="F427" s="46"/>
    </row>
    <row r="428" spans="3:6" ht="14.1" customHeight="1" x14ac:dyDescent="0.2">
      <c r="C428" s="43"/>
      <c r="D428" s="44"/>
      <c r="E428" s="45"/>
      <c r="F428" s="46"/>
    </row>
    <row r="429" spans="3:6" ht="14.1" customHeight="1" x14ac:dyDescent="0.2">
      <c r="C429" s="43"/>
      <c r="D429" s="44"/>
      <c r="E429" s="45"/>
      <c r="F429" s="46"/>
    </row>
    <row r="430" spans="3:6" ht="14.1" customHeight="1" x14ac:dyDescent="0.2">
      <c r="C430" s="43"/>
      <c r="D430" s="44"/>
      <c r="E430" s="45"/>
      <c r="F430" s="46"/>
    </row>
    <row r="431" spans="3:6" ht="14.1" customHeight="1" x14ac:dyDescent="0.2">
      <c r="C431" s="43"/>
      <c r="D431" s="44"/>
      <c r="E431" s="45"/>
      <c r="F431" s="46"/>
    </row>
    <row r="432" spans="3:6" ht="14.1" customHeight="1" x14ac:dyDescent="0.2">
      <c r="C432" s="43"/>
      <c r="D432" s="44"/>
      <c r="E432" s="45"/>
      <c r="F432" s="46"/>
    </row>
    <row r="433" spans="3:6" ht="14.1" customHeight="1" x14ac:dyDescent="0.2">
      <c r="C433" s="43"/>
      <c r="D433" s="44"/>
      <c r="E433" s="45"/>
      <c r="F433" s="46"/>
    </row>
    <row r="434" spans="3:6" ht="14.1" customHeight="1" x14ac:dyDescent="0.2">
      <c r="C434" s="43"/>
      <c r="D434" s="44"/>
      <c r="E434" s="45"/>
      <c r="F434" s="46"/>
    </row>
    <row r="435" spans="3:6" ht="14.1" customHeight="1" x14ac:dyDescent="0.2">
      <c r="C435" s="43"/>
      <c r="D435" s="44"/>
      <c r="E435" s="45"/>
      <c r="F435" s="46"/>
    </row>
    <row r="436" spans="3:6" ht="14.1" customHeight="1" x14ac:dyDescent="0.2">
      <c r="C436" s="43"/>
      <c r="D436" s="44"/>
      <c r="E436" s="45"/>
      <c r="F436" s="46"/>
    </row>
    <row r="437" spans="3:6" ht="14.1" customHeight="1" x14ac:dyDescent="0.2">
      <c r="C437" s="43"/>
      <c r="D437" s="44"/>
      <c r="E437" s="45"/>
      <c r="F437" s="46"/>
    </row>
    <row r="438" spans="3:6" ht="14.1" customHeight="1" x14ac:dyDescent="0.2">
      <c r="C438" s="43"/>
      <c r="D438" s="44"/>
      <c r="E438" s="45"/>
      <c r="F438" s="46"/>
    </row>
    <row r="439" spans="3:6" ht="14.1" customHeight="1" x14ac:dyDescent="0.2">
      <c r="C439" s="43"/>
      <c r="D439" s="44"/>
      <c r="E439" s="45"/>
      <c r="F439" s="46"/>
    </row>
    <row r="440" spans="3:6" ht="14.1" customHeight="1" x14ac:dyDescent="0.2">
      <c r="C440" s="43"/>
      <c r="D440" s="44"/>
      <c r="E440" s="45"/>
      <c r="F440" s="46"/>
    </row>
    <row r="441" spans="3:6" ht="14.1" customHeight="1" x14ac:dyDescent="0.2">
      <c r="C441" s="43"/>
      <c r="D441" s="44"/>
      <c r="E441" s="45"/>
      <c r="F441" s="46"/>
    </row>
    <row r="442" spans="3:6" ht="14.1" customHeight="1" x14ac:dyDescent="0.2">
      <c r="C442" s="43"/>
      <c r="D442" s="44"/>
      <c r="E442" s="45"/>
      <c r="F442" s="46"/>
    </row>
    <row r="443" spans="3:6" ht="14.1" customHeight="1" x14ac:dyDescent="0.2">
      <c r="C443" s="43"/>
      <c r="D443" s="44"/>
      <c r="E443" s="45"/>
      <c r="F443" s="46"/>
    </row>
    <row r="444" spans="3:6" ht="14.1" customHeight="1" x14ac:dyDescent="0.2">
      <c r="C444" s="43"/>
      <c r="D444" s="44"/>
      <c r="E444" s="45"/>
      <c r="F444" s="46"/>
    </row>
    <row r="445" spans="3:6" ht="14.1" customHeight="1" x14ac:dyDescent="0.2">
      <c r="C445" s="43"/>
      <c r="D445" s="44"/>
      <c r="E445" s="45"/>
      <c r="F445" s="46"/>
    </row>
    <row r="446" spans="3:6" ht="14.1" customHeight="1" x14ac:dyDescent="0.2">
      <c r="C446" s="43"/>
      <c r="D446" s="44"/>
      <c r="E446" s="45"/>
      <c r="F446" s="46"/>
    </row>
    <row r="447" spans="3:6" ht="14.1" customHeight="1" x14ac:dyDescent="0.2">
      <c r="C447" s="43"/>
      <c r="D447" s="44"/>
      <c r="E447" s="45"/>
      <c r="F447" s="46"/>
    </row>
    <row r="448" spans="3:6" ht="14.1" customHeight="1" x14ac:dyDescent="0.2">
      <c r="C448" s="43"/>
      <c r="D448" s="44"/>
      <c r="E448" s="45"/>
      <c r="F448" s="46"/>
    </row>
    <row r="449" spans="3:6" ht="14.1" customHeight="1" x14ac:dyDescent="0.2">
      <c r="C449" s="43"/>
      <c r="D449" s="44"/>
      <c r="E449" s="45"/>
      <c r="F449" s="46"/>
    </row>
    <row r="450" spans="3:6" ht="14.1" customHeight="1" x14ac:dyDescent="0.2">
      <c r="C450" s="43"/>
      <c r="D450" s="44"/>
      <c r="E450" s="45"/>
      <c r="F450" s="46"/>
    </row>
    <row r="451" spans="3:6" ht="14.1" customHeight="1" x14ac:dyDescent="0.2">
      <c r="C451" s="43"/>
      <c r="D451" s="44"/>
      <c r="E451" s="45"/>
      <c r="F451" s="46"/>
    </row>
    <row r="452" spans="3:6" ht="14.1" customHeight="1" x14ac:dyDescent="0.2">
      <c r="C452" s="43"/>
      <c r="D452" s="44"/>
      <c r="E452" s="45"/>
      <c r="F452" s="46"/>
    </row>
    <row r="453" spans="3:6" ht="14.1" customHeight="1" x14ac:dyDescent="0.2">
      <c r="C453" s="43"/>
      <c r="D453" s="44"/>
      <c r="E453" s="45"/>
      <c r="F453" s="46"/>
    </row>
    <row r="454" spans="3:6" ht="14.1" customHeight="1" x14ac:dyDescent="0.2">
      <c r="C454" s="43"/>
      <c r="D454" s="44"/>
      <c r="E454" s="45"/>
      <c r="F454" s="46"/>
    </row>
    <row r="455" spans="3:6" ht="14.1" customHeight="1" x14ac:dyDescent="0.2">
      <c r="C455" s="43"/>
      <c r="D455" s="44"/>
      <c r="E455" s="45"/>
      <c r="F455" s="46"/>
    </row>
    <row r="456" spans="3:6" ht="14.1" customHeight="1" x14ac:dyDescent="0.2">
      <c r="C456" s="43"/>
      <c r="D456" s="44"/>
      <c r="E456" s="45"/>
      <c r="F456" s="46"/>
    </row>
    <row r="457" spans="3:6" ht="14.1" customHeight="1" x14ac:dyDescent="0.2">
      <c r="C457" s="43"/>
      <c r="D457" s="44"/>
      <c r="E457" s="45"/>
      <c r="F457" s="46"/>
    </row>
    <row r="458" spans="3:6" ht="14.1" customHeight="1" x14ac:dyDescent="0.2">
      <c r="C458" s="43"/>
      <c r="D458" s="44"/>
      <c r="E458" s="45"/>
      <c r="F458" s="46"/>
    </row>
    <row r="459" spans="3:6" ht="14.1" customHeight="1" x14ac:dyDescent="0.2">
      <c r="C459" s="43"/>
      <c r="D459" s="44"/>
      <c r="E459" s="45"/>
      <c r="F459" s="46"/>
    </row>
    <row r="460" spans="3:6" ht="14.1" customHeight="1" x14ac:dyDescent="0.2">
      <c r="C460" s="43"/>
      <c r="D460" s="44"/>
      <c r="E460" s="45"/>
      <c r="F460" s="46"/>
    </row>
    <row r="461" spans="3:6" ht="14.1" customHeight="1" x14ac:dyDescent="0.2">
      <c r="C461" s="43"/>
      <c r="D461" s="44"/>
      <c r="E461" s="45"/>
      <c r="F461" s="46"/>
    </row>
    <row r="462" spans="3:6" ht="14.1" customHeight="1" x14ac:dyDescent="0.2">
      <c r="C462" s="43"/>
      <c r="D462" s="44"/>
      <c r="E462" s="45"/>
      <c r="F462" s="46"/>
    </row>
    <row r="463" spans="3:6" ht="14.1" customHeight="1" x14ac:dyDescent="0.2">
      <c r="C463" s="43"/>
      <c r="D463" s="44"/>
      <c r="E463" s="45"/>
      <c r="F463" s="46"/>
    </row>
    <row r="464" spans="3:6" ht="14.1" customHeight="1" x14ac:dyDescent="0.2">
      <c r="C464" s="43"/>
      <c r="D464" s="44"/>
      <c r="E464" s="45"/>
      <c r="F464" s="46"/>
    </row>
    <row r="465" spans="3:6" ht="14.1" customHeight="1" x14ac:dyDescent="0.2">
      <c r="C465" s="43"/>
      <c r="D465" s="44"/>
      <c r="E465" s="45"/>
      <c r="F465" s="46"/>
    </row>
    <row r="466" spans="3:6" ht="14.1" customHeight="1" x14ac:dyDescent="0.2">
      <c r="C466" s="43"/>
      <c r="D466" s="44"/>
      <c r="E466" s="45"/>
      <c r="F466" s="46"/>
    </row>
    <row r="467" spans="3:6" ht="14.1" customHeight="1" x14ac:dyDescent="0.2">
      <c r="C467" s="43"/>
      <c r="D467" s="44"/>
      <c r="E467" s="45"/>
      <c r="F467" s="46"/>
    </row>
    <row r="468" spans="3:6" ht="14.1" customHeight="1" x14ac:dyDescent="0.2">
      <c r="C468" s="43"/>
      <c r="D468" s="44"/>
      <c r="E468" s="45"/>
      <c r="F468" s="46"/>
    </row>
    <row r="469" spans="3:6" ht="14.1" customHeight="1" x14ac:dyDescent="0.2">
      <c r="C469" s="43"/>
      <c r="D469" s="44"/>
      <c r="E469" s="45"/>
      <c r="F469" s="46"/>
    </row>
    <row r="470" spans="3:6" ht="14.1" customHeight="1" x14ac:dyDescent="0.2">
      <c r="C470" s="43"/>
      <c r="D470" s="44"/>
      <c r="E470" s="45"/>
      <c r="F470" s="46"/>
    </row>
    <row r="471" spans="3:6" ht="14.1" customHeight="1" x14ac:dyDescent="0.2">
      <c r="C471" s="43"/>
      <c r="D471" s="44"/>
      <c r="E471" s="45"/>
      <c r="F471" s="46"/>
    </row>
    <row r="472" spans="3:6" ht="14.1" customHeight="1" x14ac:dyDescent="0.2">
      <c r="C472" s="43"/>
      <c r="D472" s="44"/>
      <c r="E472" s="45"/>
      <c r="F472" s="46"/>
    </row>
    <row r="473" spans="3:6" ht="14.1" customHeight="1" x14ac:dyDescent="0.2">
      <c r="C473" s="43"/>
      <c r="D473" s="44"/>
      <c r="E473" s="45"/>
      <c r="F473" s="46"/>
    </row>
    <row r="474" spans="3:6" ht="14.1" customHeight="1" x14ac:dyDescent="0.2">
      <c r="C474" s="43"/>
      <c r="D474" s="44"/>
      <c r="E474" s="45"/>
      <c r="F474" s="46"/>
    </row>
    <row r="475" spans="3:6" ht="14.1" customHeight="1" x14ac:dyDescent="0.2">
      <c r="C475" s="43"/>
      <c r="D475" s="44"/>
      <c r="E475" s="45"/>
      <c r="F475" s="46"/>
    </row>
    <row r="476" spans="3:6" ht="14.1" customHeight="1" x14ac:dyDescent="0.2">
      <c r="C476" s="43"/>
      <c r="D476" s="44"/>
      <c r="E476" s="45"/>
      <c r="F476" s="46"/>
    </row>
    <row r="477" spans="3:6" ht="14.1" customHeight="1" x14ac:dyDescent="0.2">
      <c r="C477" s="43"/>
      <c r="D477" s="44"/>
      <c r="E477" s="45"/>
      <c r="F477" s="46"/>
    </row>
    <row r="478" spans="3:6" ht="14.1" customHeight="1" x14ac:dyDescent="0.2">
      <c r="C478" s="43"/>
      <c r="D478" s="44"/>
      <c r="E478" s="45"/>
      <c r="F478" s="46"/>
    </row>
    <row r="479" spans="3:6" ht="14.1" customHeight="1" x14ac:dyDescent="0.2">
      <c r="C479" s="43"/>
      <c r="D479" s="44"/>
      <c r="E479" s="45"/>
      <c r="F479" s="46"/>
    </row>
    <row r="480" spans="3:6" ht="14.1" customHeight="1" x14ac:dyDescent="0.2">
      <c r="C480" s="43"/>
      <c r="D480" s="44"/>
      <c r="E480" s="45"/>
      <c r="F480" s="46"/>
    </row>
    <row r="481" spans="3:6" ht="14.1" customHeight="1" x14ac:dyDescent="0.2">
      <c r="C481" s="43"/>
      <c r="D481" s="44"/>
      <c r="E481" s="45"/>
      <c r="F481" s="46"/>
    </row>
    <row r="482" spans="3:6" ht="14.1" customHeight="1" x14ac:dyDescent="0.2">
      <c r="C482" s="43"/>
      <c r="D482" s="44"/>
      <c r="E482" s="45"/>
      <c r="F482" s="46"/>
    </row>
    <row r="483" spans="3:6" ht="14.1" customHeight="1" x14ac:dyDescent="0.2">
      <c r="C483" s="43"/>
      <c r="D483" s="44"/>
      <c r="E483" s="45"/>
      <c r="F483" s="46"/>
    </row>
    <row r="484" spans="3:6" ht="14.1" customHeight="1" x14ac:dyDescent="0.2">
      <c r="C484" s="43"/>
      <c r="D484" s="44"/>
      <c r="E484" s="45"/>
      <c r="F484" s="46"/>
    </row>
    <row r="485" spans="3:6" ht="14.1" customHeight="1" x14ac:dyDescent="0.2">
      <c r="C485" s="43"/>
      <c r="D485" s="44"/>
      <c r="E485" s="45"/>
      <c r="F485" s="46"/>
    </row>
    <row r="486" spans="3:6" ht="14.1" customHeight="1" x14ac:dyDescent="0.2">
      <c r="C486" s="43"/>
      <c r="D486" s="44"/>
      <c r="E486" s="45"/>
      <c r="F486" s="46"/>
    </row>
    <row r="487" spans="3:6" ht="14.1" customHeight="1" x14ac:dyDescent="0.2">
      <c r="C487" s="43"/>
      <c r="D487" s="44"/>
      <c r="E487" s="45"/>
      <c r="F487" s="46"/>
    </row>
    <row r="488" spans="3:6" ht="14.1" customHeight="1" x14ac:dyDescent="0.2">
      <c r="C488" s="43"/>
      <c r="D488" s="44"/>
      <c r="E488" s="45"/>
      <c r="F488" s="46"/>
    </row>
    <row r="489" spans="3:6" ht="14.1" customHeight="1" x14ac:dyDescent="0.2">
      <c r="C489" s="43"/>
      <c r="D489" s="44"/>
      <c r="E489" s="45"/>
      <c r="F489" s="46"/>
    </row>
    <row r="490" spans="3:6" ht="14.1" customHeight="1" x14ac:dyDescent="0.2">
      <c r="C490" s="43"/>
      <c r="D490" s="44"/>
      <c r="E490" s="45"/>
      <c r="F490" s="46"/>
    </row>
    <row r="491" spans="3:6" ht="14.1" customHeight="1" x14ac:dyDescent="0.2">
      <c r="C491" s="43"/>
      <c r="D491" s="44"/>
      <c r="E491" s="45"/>
      <c r="F491" s="46"/>
    </row>
    <row r="492" spans="3:6" ht="14.1" customHeight="1" x14ac:dyDescent="0.2">
      <c r="C492" s="43"/>
      <c r="D492" s="44"/>
      <c r="E492" s="45"/>
      <c r="F492" s="46"/>
    </row>
    <row r="493" spans="3:6" ht="14.1" customHeight="1" x14ac:dyDescent="0.2">
      <c r="C493" s="43"/>
      <c r="D493" s="44"/>
      <c r="E493" s="45"/>
      <c r="F493" s="46"/>
    </row>
    <row r="494" spans="3:6" ht="14.1" customHeight="1" x14ac:dyDescent="0.2">
      <c r="C494" s="43"/>
      <c r="D494" s="44"/>
      <c r="E494" s="45"/>
      <c r="F494" s="46"/>
    </row>
    <row r="495" spans="3:6" ht="14.1" customHeight="1" x14ac:dyDescent="0.2">
      <c r="C495" s="43"/>
      <c r="D495" s="44"/>
      <c r="E495" s="45"/>
      <c r="F495" s="46"/>
    </row>
    <row r="496" spans="3:6" ht="14.1" customHeight="1" x14ac:dyDescent="0.2">
      <c r="C496" s="43"/>
      <c r="D496" s="44"/>
      <c r="E496" s="45"/>
      <c r="F496" s="46"/>
    </row>
    <row r="497" spans="3:6" ht="14.1" customHeight="1" x14ac:dyDescent="0.2">
      <c r="C497" s="43"/>
      <c r="D497" s="44"/>
      <c r="E497" s="45"/>
      <c r="F497" s="46"/>
    </row>
    <row r="498" spans="3:6" ht="14.1" customHeight="1" x14ac:dyDescent="0.2">
      <c r="C498" s="43"/>
      <c r="D498" s="44"/>
      <c r="E498" s="45"/>
      <c r="F498" s="46"/>
    </row>
    <row r="499" spans="3:6" ht="14.1" customHeight="1" x14ac:dyDescent="0.2">
      <c r="C499" s="43"/>
      <c r="D499" s="44"/>
      <c r="E499" s="45"/>
      <c r="F499" s="46"/>
    </row>
    <row r="500" spans="3:6" ht="14.1" customHeight="1" x14ac:dyDescent="0.2">
      <c r="C500" s="43"/>
      <c r="D500" s="44"/>
      <c r="E500" s="45"/>
      <c r="F500" s="46"/>
    </row>
    <row r="501" spans="3:6" ht="14.1" customHeight="1" x14ac:dyDescent="0.2">
      <c r="C501" s="43"/>
      <c r="D501" s="44"/>
      <c r="E501" s="45"/>
      <c r="F501" s="46"/>
    </row>
    <row r="502" spans="3:6" ht="14.1" customHeight="1" x14ac:dyDescent="0.2">
      <c r="C502" s="43"/>
      <c r="D502" s="44"/>
      <c r="E502" s="45"/>
      <c r="F502" s="46"/>
    </row>
    <row r="503" spans="3:6" ht="14.1" customHeight="1" x14ac:dyDescent="0.2">
      <c r="C503" s="43"/>
      <c r="D503" s="44"/>
      <c r="E503" s="45"/>
      <c r="F503" s="46"/>
    </row>
    <row r="504" spans="3:6" ht="14.1" customHeight="1" x14ac:dyDescent="0.2">
      <c r="C504" s="43"/>
      <c r="D504" s="44"/>
      <c r="E504" s="45"/>
      <c r="F504" s="46"/>
    </row>
    <row r="505" spans="3:6" ht="14.1" customHeight="1" x14ac:dyDescent="0.2">
      <c r="C505" s="43"/>
      <c r="D505" s="44"/>
      <c r="E505" s="45"/>
      <c r="F505" s="46"/>
    </row>
    <row r="506" spans="3:6" ht="14.1" customHeight="1" x14ac:dyDescent="0.2">
      <c r="C506" s="43"/>
      <c r="D506" s="44"/>
      <c r="E506" s="45"/>
      <c r="F506" s="46"/>
    </row>
    <row r="507" spans="3:6" ht="14.1" customHeight="1" x14ac:dyDescent="0.2">
      <c r="C507" s="43"/>
      <c r="D507" s="44"/>
      <c r="E507" s="45"/>
      <c r="F507" s="46"/>
    </row>
    <row r="508" spans="3:6" ht="14.1" customHeight="1" x14ac:dyDescent="0.2">
      <c r="C508" s="43"/>
      <c r="D508" s="44"/>
      <c r="E508" s="45"/>
      <c r="F508" s="46"/>
    </row>
    <row r="509" spans="3:6" ht="14.1" customHeight="1" x14ac:dyDescent="0.2">
      <c r="C509" s="43"/>
      <c r="D509" s="44"/>
      <c r="E509" s="45"/>
      <c r="F509" s="46"/>
    </row>
    <row r="510" spans="3:6" ht="14.1" customHeight="1" x14ac:dyDescent="0.2">
      <c r="C510" s="43"/>
      <c r="D510" s="44"/>
      <c r="E510" s="45"/>
      <c r="F510" s="46"/>
    </row>
    <row r="511" spans="3:6" ht="14.1" customHeight="1" x14ac:dyDescent="0.2">
      <c r="C511" s="43"/>
      <c r="D511" s="44"/>
      <c r="E511" s="45"/>
      <c r="F511" s="46"/>
    </row>
    <row r="512" spans="3:6" ht="14.1" customHeight="1" x14ac:dyDescent="0.2">
      <c r="C512" s="43"/>
      <c r="D512" s="44"/>
      <c r="E512" s="45"/>
      <c r="F512" s="46"/>
    </row>
    <row r="513" spans="3:6" ht="14.1" customHeight="1" x14ac:dyDescent="0.2">
      <c r="C513" s="43"/>
      <c r="D513" s="44"/>
      <c r="E513" s="45"/>
      <c r="F513" s="46"/>
    </row>
    <row r="514" spans="3:6" ht="14.1" customHeight="1" x14ac:dyDescent="0.2">
      <c r="C514" s="43"/>
      <c r="D514" s="44"/>
      <c r="E514" s="45"/>
      <c r="F514" s="46"/>
    </row>
    <row r="515" spans="3:6" ht="14.1" customHeight="1" x14ac:dyDescent="0.2">
      <c r="C515" s="43"/>
      <c r="D515" s="44"/>
      <c r="E515" s="45"/>
      <c r="F515" s="46"/>
    </row>
    <row r="516" spans="3:6" ht="14.1" customHeight="1" x14ac:dyDescent="0.2">
      <c r="C516" s="43"/>
      <c r="D516" s="44"/>
      <c r="E516" s="45"/>
      <c r="F516" s="46"/>
    </row>
    <row r="517" spans="3:6" ht="14.1" customHeight="1" x14ac:dyDescent="0.2">
      <c r="C517" s="43"/>
      <c r="D517" s="44"/>
      <c r="E517" s="45"/>
      <c r="F517" s="46"/>
    </row>
    <row r="518" spans="3:6" ht="14.1" customHeight="1" x14ac:dyDescent="0.2">
      <c r="C518" s="43"/>
      <c r="D518" s="44"/>
      <c r="E518" s="45"/>
      <c r="F518" s="46"/>
    </row>
    <row r="519" spans="3:6" ht="14.1" customHeight="1" x14ac:dyDescent="0.2">
      <c r="C519" s="43"/>
      <c r="D519" s="44"/>
      <c r="E519" s="45"/>
      <c r="F519" s="46"/>
    </row>
    <row r="520" spans="3:6" ht="14.1" customHeight="1" x14ac:dyDescent="0.2">
      <c r="C520" s="43"/>
      <c r="D520" s="44"/>
      <c r="E520" s="45"/>
      <c r="F520" s="46"/>
    </row>
    <row r="521" spans="3:6" ht="14.1" customHeight="1" x14ac:dyDescent="0.2">
      <c r="C521" s="43"/>
      <c r="D521" s="44"/>
      <c r="E521" s="45"/>
      <c r="F521" s="46"/>
    </row>
    <row r="522" spans="3:6" ht="14.1" customHeight="1" x14ac:dyDescent="0.2">
      <c r="C522" s="43"/>
      <c r="D522" s="44"/>
      <c r="E522" s="45"/>
      <c r="F522" s="46"/>
    </row>
    <row r="523" spans="3:6" ht="14.1" customHeight="1" x14ac:dyDescent="0.2">
      <c r="C523" s="43"/>
      <c r="D523" s="44"/>
      <c r="E523" s="45"/>
      <c r="F523" s="46"/>
    </row>
    <row r="524" spans="3:6" ht="14.1" customHeight="1" x14ac:dyDescent="0.2">
      <c r="C524" s="43"/>
      <c r="D524" s="44"/>
      <c r="E524" s="45"/>
      <c r="F524" s="46"/>
    </row>
    <row r="525" spans="3:6" ht="14.1" customHeight="1" x14ac:dyDescent="0.2">
      <c r="C525" s="43"/>
      <c r="D525" s="44"/>
      <c r="E525" s="45"/>
      <c r="F525" s="46"/>
    </row>
    <row r="526" spans="3:6" ht="14.1" customHeight="1" x14ac:dyDescent="0.2">
      <c r="C526" s="43"/>
      <c r="D526" s="44"/>
      <c r="E526" s="45"/>
      <c r="F526" s="46"/>
    </row>
    <row r="527" spans="3:6" ht="14.1" customHeight="1" x14ac:dyDescent="0.2">
      <c r="C527" s="43"/>
      <c r="D527" s="44"/>
      <c r="E527" s="45"/>
      <c r="F527" s="46"/>
    </row>
    <row r="528" spans="3:6" ht="14.1" customHeight="1" x14ac:dyDescent="0.2">
      <c r="C528" s="43"/>
      <c r="D528" s="44"/>
      <c r="E528" s="45"/>
      <c r="F528" s="46"/>
    </row>
    <row r="529" spans="3:6" ht="14.1" customHeight="1" x14ac:dyDescent="0.2">
      <c r="C529" s="43"/>
      <c r="D529" s="44"/>
      <c r="E529" s="45"/>
      <c r="F529" s="46"/>
    </row>
    <row r="530" spans="3:6" ht="14.1" customHeight="1" x14ac:dyDescent="0.2">
      <c r="C530" s="43"/>
      <c r="D530" s="44"/>
      <c r="E530" s="45"/>
      <c r="F530" s="46"/>
    </row>
    <row r="531" spans="3:6" ht="14.1" customHeight="1" x14ac:dyDescent="0.2">
      <c r="C531" s="43"/>
      <c r="D531" s="44"/>
      <c r="E531" s="45"/>
      <c r="F531" s="46"/>
    </row>
    <row r="532" spans="3:6" ht="14.1" customHeight="1" x14ac:dyDescent="0.2">
      <c r="C532" s="43"/>
      <c r="D532" s="44"/>
      <c r="E532" s="45"/>
      <c r="F532" s="46"/>
    </row>
    <row r="533" spans="3:6" ht="14.1" customHeight="1" x14ac:dyDescent="0.2">
      <c r="C533" s="43"/>
      <c r="D533" s="44"/>
      <c r="E533" s="45"/>
      <c r="F533" s="46"/>
    </row>
    <row r="534" spans="3:6" ht="14.1" customHeight="1" x14ac:dyDescent="0.2">
      <c r="C534" s="43"/>
      <c r="D534" s="44"/>
      <c r="E534" s="45"/>
      <c r="F534" s="46"/>
    </row>
    <row r="535" spans="3:6" ht="14.1" customHeight="1" x14ac:dyDescent="0.2">
      <c r="C535" s="43"/>
      <c r="D535" s="44"/>
      <c r="E535" s="45"/>
      <c r="F535" s="46"/>
    </row>
    <row r="536" spans="3:6" ht="14.1" customHeight="1" x14ac:dyDescent="0.2">
      <c r="C536" s="43"/>
      <c r="D536" s="44"/>
      <c r="E536" s="45"/>
      <c r="F536" s="46"/>
    </row>
    <row r="537" spans="3:6" ht="14.1" customHeight="1" x14ac:dyDescent="0.2">
      <c r="C537" s="43"/>
      <c r="D537" s="44"/>
      <c r="E537" s="45"/>
      <c r="F537" s="46"/>
    </row>
    <row r="538" spans="3:6" ht="14.1" customHeight="1" x14ac:dyDescent="0.2">
      <c r="C538" s="43"/>
      <c r="D538" s="44"/>
      <c r="E538" s="45"/>
      <c r="F538" s="46"/>
    </row>
    <row r="539" spans="3:6" ht="14.1" customHeight="1" x14ac:dyDescent="0.2">
      <c r="C539" s="43"/>
      <c r="D539" s="44"/>
      <c r="E539" s="45"/>
      <c r="F539" s="46"/>
    </row>
    <row r="540" spans="3:6" ht="14.1" customHeight="1" x14ac:dyDescent="0.2">
      <c r="C540" s="43"/>
      <c r="D540" s="44"/>
      <c r="E540" s="45"/>
      <c r="F540" s="46"/>
    </row>
    <row r="541" spans="3:6" ht="14.1" customHeight="1" x14ac:dyDescent="0.2">
      <c r="C541" s="43"/>
      <c r="D541" s="44"/>
      <c r="E541" s="45"/>
      <c r="F541" s="46"/>
    </row>
    <row r="542" spans="3:6" ht="14.1" customHeight="1" x14ac:dyDescent="0.2">
      <c r="C542" s="43"/>
      <c r="D542" s="44"/>
      <c r="E542" s="45"/>
      <c r="F542" s="46"/>
    </row>
    <row r="543" spans="3:6" ht="14.1" customHeight="1" x14ac:dyDescent="0.2">
      <c r="C543" s="43"/>
      <c r="D543" s="44"/>
      <c r="E543" s="45"/>
      <c r="F543" s="46"/>
    </row>
    <row r="544" spans="3:6" ht="14.1" customHeight="1" x14ac:dyDescent="0.2">
      <c r="C544" s="43"/>
      <c r="D544" s="44"/>
      <c r="E544" s="45"/>
      <c r="F544" s="46"/>
    </row>
    <row r="545" spans="3:6" ht="14.1" customHeight="1" x14ac:dyDescent="0.2">
      <c r="C545" s="43"/>
      <c r="D545" s="44"/>
      <c r="E545" s="45"/>
      <c r="F545" s="46"/>
    </row>
    <row r="546" spans="3:6" ht="14.1" customHeight="1" x14ac:dyDescent="0.2">
      <c r="C546" s="43"/>
      <c r="D546" s="44"/>
      <c r="E546" s="45"/>
      <c r="F546" s="46"/>
    </row>
    <row r="547" spans="3:6" ht="14.1" customHeight="1" x14ac:dyDescent="0.2">
      <c r="C547" s="43"/>
      <c r="D547" s="44"/>
      <c r="E547" s="45"/>
      <c r="F547" s="46"/>
    </row>
    <row r="548" spans="3:6" ht="14.1" customHeight="1" x14ac:dyDescent="0.2">
      <c r="C548" s="43"/>
      <c r="D548" s="44"/>
      <c r="E548" s="45"/>
      <c r="F548" s="46"/>
    </row>
    <row r="549" spans="3:6" ht="14.1" customHeight="1" x14ac:dyDescent="0.2">
      <c r="C549" s="43"/>
      <c r="D549" s="44"/>
      <c r="E549" s="45"/>
      <c r="F549" s="46"/>
    </row>
    <row r="550" spans="3:6" ht="14.1" customHeight="1" x14ac:dyDescent="0.2">
      <c r="C550" s="43"/>
      <c r="D550" s="44"/>
      <c r="E550" s="45"/>
      <c r="F550" s="46"/>
    </row>
    <row r="551" spans="3:6" ht="14.1" customHeight="1" x14ac:dyDescent="0.2">
      <c r="C551" s="43"/>
      <c r="D551" s="44"/>
      <c r="E551" s="45"/>
      <c r="F551" s="46"/>
    </row>
    <row r="552" spans="3:6" ht="14.1" customHeight="1" x14ac:dyDescent="0.2">
      <c r="C552" s="43"/>
      <c r="D552" s="44"/>
      <c r="E552" s="45"/>
      <c r="F552" s="46"/>
    </row>
    <row r="553" spans="3:6" ht="14.1" customHeight="1" x14ac:dyDescent="0.2">
      <c r="C553" s="43"/>
      <c r="D553" s="44"/>
      <c r="E553" s="45"/>
      <c r="F553" s="46"/>
    </row>
    <row r="554" spans="3:6" ht="14.1" customHeight="1" x14ac:dyDescent="0.2">
      <c r="C554" s="43"/>
      <c r="D554" s="44"/>
      <c r="E554" s="45"/>
      <c r="F554" s="46"/>
    </row>
    <row r="555" spans="3:6" ht="14.1" customHeight="1" x14ac:dyDescent="0.2">
      <c r="C555" s="43"/>
      <c r="D555" s="44"/>
      <c r="E555" s="45"/>
      <c r="F555" s="46"/>
    </row>
    <row r="556" spans="3:6" ht="14.1" customHeight="1" x14ac:dyDescent="0.2">
      <c r="C556" s="43"/>
      <c r="D556" s="44"/>
      <c r="E556" s="45"/>
      <c r="F556" s="46"/>
    </row>
    <row r="557" spans="3:6" ht="14.1" customHeight="1" x14ac:dyDescent="0.2">
      <c r="C557" s="43"/>
      <c r="D557" s="44"/>
      <c r="E557" s="45"/>
      <c r="F557" s="46"/>
    </row>
    <row r="558" spans="3:6" ht="14.1" customHeight="1" x14ac:dyDescent="0.2">
      <c r="C558" s="43"/>
      <c r="D558" s="44"/>
      <c r="E558" s="45"/>
      <c r="F558" s="46"/>
    </row>
    <row r="559" spans="3:6" ht="14.1" customHeight="1" x14ac:dyDescent="0.2">
      <c r="C559" s="43"/>
      <c r="D559" s="44"/>
      <c r="E559" s="45"/>
      <c r="F559" s="46"/>
    </row>
    <row r="560" spans="3:6" ht="14.1" customHeight="1" x14ac:dyDescent="0.2">
      <c r="C560" s="43"/>
      <c r="D560" s="44"/>
      <c r="E560" s="45"/>
      <c r="F560" s="46"/>
    </row>
    <row r="561" spans="3:6" ht="14.1" customHeight="1" x14ac:dyDescent="0.2">
      <c r="C561" s="43"/>
      <c r="D561" s="44"/>
      <c r="E561" s="45"/>
      <c r="F561" s="46"/>
    </row>
    <row r="562" spans="3:6" ht="14.1" customHeight="1" x14ac:dyDescent="0.2">
      <c r="C562" s="43"/>
      <c r="D562" s="44"/>
      <c r="E562" s="45"/>
      <c r="F562" s="46"/>
    </row>
    <row r="563" spans="3:6" ht="14.1" customHeight="1" x14ac:dyDescent="0.2">
      <c r="C563" s="43"/>
      <c r="D563" s="44"/>
      <c r="E563" s="45"/>
      <c r="F563" s="46"/>
    </row>
    <row r="564" spans="3:6" ht="14.1" customHeight="1" x14ac:dyDescent="0.2">
      <c r="C564" s="43"/>
      <c r="D564" s="44"/>
      <c r="E564" s="45"/>
      <c r="F564" s="46"/>
    </row>
    <row r="565" spans="3:6" ht="14.1" customHeight="1" x14ac:dyDescent="0.2">
      <c r="C565" s="43"/>
      <c r="D565" s="44"/>
      <c r="E565" s="45"/>
      <c r="F565" s="46"/>
    </row>
    <row r="566" spans="3:6" ht="14.1" customHeight="1" x14ac:dyDescent="0.2">
      <c r="C566" s="43"/>
      <c r="D566" s="44"/>
      <c r="E566" s="45"/>
      <c r="F566" s="46"/>
    </row>
    <row r="567" spans="3:6" ht="14.1" customHeight="1" x14ac:dyDescent="0.2">
      <c r="C567" s="43"/>
      <c r="D567" s="44"/>
      <c r="E567" s="45"/>
      <c r="F567" s="46"/>
    </row>
    <row r="568" spans="3:6" ht="14.1" customHeight="1" x14ac:dyDescent="0.2">
      <c r="C568" s="43"/>
      <c r="D568" s="44"/>
      <c r="E568" s="45"/>
      <c r="F568" s="46"/>
    </row>
    <row r="569" spans="3:6" ht="14.1" customHeight="1" x14ac:dyDescent="0.2">
      <c r="C569" s="43"/>
      <c r="D569" s="44"/>
      <c r="E569" s="45"/>
      <c r="F569" s="46"/>
    </row>
    <row r="570" spans="3:6" ht="14.1" customHeight="1" x14ac:dyDescent="0.2">
      <c r="C570" s="43"/>
      <c r="D570" s="44"/>
      <c r="E570" s="45"/>
      <c r="F570" s="46"/>
    </row>
    <row r="571" spans="3:6" ht="14.1" customHeight="1" x14ac:dyDescent="0.2">
      <c r="C571" s="43"/>
      <c r="D571" s="44"/>
      <c r="E571" s="45"/>
      <c r="F571" s="46"/>
    </row>
    <row r="572" spans="3:6" ht="14.1" customHeight="1" x14ac:dyDescent="0.2">
      <c r="C572" s="43"/>
      <c r="D572" s="44"/>
      <c r="E572" s="45"/>
      <c r="F572" s="46"/>
    </row>
    <row r="573" spans="3:6" ht="14.1" customHeight="1" x14ac:dyDescent="0.2">
      <c r="C573" s="43"/>
      <c r="D573" s="44"/>
      <c r="E573" s="45"/>
      <c r="F573" s="46"/>
    </row>
    <row r="574" spans="3:6" ht="14.1" customHeight="1" x14ac:dyDescent="0.2">
      <c r="C574" s="43"/>
      <c r="D574" s="44"/>
      <c r="E574" s="45"/>
      <c r="F574" s="46"/>
    </row>
    <row r="575" spans="3:6" ht="14.1" customHeight="1" x14ac:dyDescent="0.2">
      <c r="C575" s="43"/>
      <c r="D575" s="44"/>
      <c r="E575" s="45"/>
      <c r="F575" s="46"/>
    </row>
    <row r="576" spans="3:6" ht="14.1" customHeight="1" x14ac:dyDescent="0.2">
      <c r="C576" s="43"/>
      <c r="D576" s="44"/>
      <c r="E576" s="45"/>
      <c r="F576" s="46"/>
    </row>
    <row r="577" spans="3:6" ht="14.1" customHeight="1" x14ac:dyDescent="0.2">
      <c r="C577" s="43"/>
      <c r="D577" s="44"/>
      <c r="E577" s="45"/>
      <c r="F577" s="46"/>
    </row>
    <row r="578" spans="3:6" ht="14.1" customHeight="1" x14ac:dyDescent="0.2">
      <c r="C578" s="43"/>
      <c r="D578" s="44"/>
      <c r="E578" s="45"/>
      <c r="F578" s="46"/>
    </row>
    <row r="579" spans="3:6" ht="14.1" customHeight="1" x14ac:dyDescent="0.2">
      <c r="C579" s="43"/>
      <c r="D579" s="44"/>
      <c r="E579" s="45"/>
      <c r="F579" s="46"/>
    </row>
    <row r="580" spans="3:6" ht="14.1" customHeight="1" x14ac:dyDescent="0.2">
      <c r="C580" s="43"/>
      <c r="D580" s="44"/>
      <c r="E580" s="45"/>
      <c r="F580" s="46"/>
    </row>
    <row r="581" spans="3:6" ht="14.1" customHeight="1" x14ac:dyDescent="0.2">
      <c r="C581" s="43"/>
      <c r="D581" s="44"/>
      <c r="E581" s="45"/>
      <c r="F581" s="46"/>
    </row>
    <row r="582" spans="3:6" ht="14.1" customHeight="1" x14ac:dyDescent="0.2">
      <c r="C582" s="43"/>
      <c r="D582" s="44"/>
      <c r="E582" s="45"/>
      <c r="F582" s="46"/>
    </row>
    <row r="583" spans="3:6" ht="14.1" customHeight="1" x14ac:dyDescent="0.2">
      <c r="C583" s="43"/>
      <c r="D583" s="44"/>
      <c r="E583" s="45"/>
      <c r="F583" s="46"/>
    </row>
    <row r="584" spans="3:6" ht="14.1" customHeight="1" x14ac:dyDescent="0.2">
      <c r="C584" s="43"/>
      <c r="D584" s="44"/>
      <c r="E584" s="45"/>
      <c r="F584" s="46"/>
    </row>
    <row r="585" spans="3:6" ht="14.1" customHeight="1" x14ac:dyDescent="0.2">
      <c r="C585" s="43"/>
      <c r="D585" s="44"/>
      <c r="E585" s="45"/>
      <c r="F585" s="46"/>
    </row>
    <row r="586" spans="3:6" ht="14.1" customHeight="1" x14ac:dyDescent="0.2">
      <c r="C586" s="43"/>
      <c r="D586" s="44"/>
      <c r="E586" s="45"/>
      <c r="F586" s="46"/>
    </row>
    <row r="587" spans="3:6" ht="14.1" customHeight="1" x14ac:dyDescent="0.2">
      <c r="C587" s="43"/>
      <c r="D587" s="44"/>
      <c r="E587" s="45"/>
      <c r="F587" s="46"/>
    </row>
    <row r="588" spans="3:6" ht="14.1" customHeight="1" x14ac:dyDescent="0.2">
      <c r="C588" s="43"/>
      <c r="D588" s="44"/>
      <c r="E588" s="45"/>
      <c r="F588" s="46"/>
    </row>
    <row r="589" spans="3:6" ht="14.1" customHeight="1" x14ac:dyDescent="0.2">
      <c r="C589" s="43"/>
      <c r="D589" s="44"/>
      <c r="E589" s="45"/>
      <c r="F589" s="46"/>
    </row>
    <row r="590" spans="3:6" ht="14.1" customHeight="1" x14ac:dyDescent="0.2">
      <c r="C590" s="43"/>
      <c r="D590" s="44"/>
      <c r="E590" s="45"/>
      <c r="F590" s="46"/>
    </row>
    <row r="591" spans="3:6" ht="14.1" customHeight="1" x14ac:dyDescent="0.2">
      <c r="C591" s="43"/>
      <c r="D591" s="44"/>
      <c r="E591" s="45"/>
      <c r="F591" s="46"/>
    </row>
    <row r="592" spans="3:6" ht="14.1" customHeight="1" x14ac:dyDescent="0.2">
      <c r="C592" s="43"/>
      <c r="D592" s="44"/>
      <c r="E592" s="45"/>
      <c r="F592" s="46"/>
    </row>
    <row r="593" spans="3:6" ht="14.1" customHeight="1" x14ac:dyDescent="0.2">
      <c r="C593" s="43"/>
      <c r="D593" s="44"/>
      <c r="E593" s="45"/>
      <c r="F593" s="46"/>
    </row>
    <row r="594" spans="3:6" ht="14.1" customHeight="1" x14ac:dyDescent="0.2">
      <c r="C594" s="43"/>
      <c r="D594" s="44"/>
      <c r="E594" s="45"/>
      <c r="F594" s="46"/>
    </row>
    <row r="595" spans="3:6" ht="14.1" customHeight="1" x14ac:dyDescent="0.2">
      <c r="C595" s="43"/>
      <c r="D595" s="44"/>
      <c r="E595" s="45"/>
      <c r="F595" s="46"/>
    </row>
    <row r="596" spans="3:6" ht="14.1" customHeight="1" x14ac:dyDescent="0.2">
      <c r="C596" s="43"/>
      <c r="D596" s="44"/>
      <c r="E596" s="45"/>
      <c r="F596" s="46"/>
    </row>
    <row r="597" spans="3:6" ht="14.1" customHeight="1" x14ac:dyDescent="0.2">
      <c r="C597" s="43"/>
      <c r="D597" s="44"/>
      <c r="E597" s="45"/>
      <c r="F597" s="46"/>
    </row>
    <row r="598" spans="3:6" ht="14.1" customHeight="1" x14ac:dyDescent="0.2">
      <c r="C598" s="43"/>
      <c r="D598" s="44"/>
      <c r="E598" s="45"/>
      <c r="F598" s="46"/>
    </row>
    <row r="599" spans="3:6" ht="14.1" customHeight="1" x14ac:dyDescent="0.2">
      <c r="C599" s="43"/>
      <c r="D599" s="44"/>
      <c r="E599" s="45"/>
      <c r="F599" s="46"/>
    </row>
    <row r="600" spans="3:6" ht="14.1" customHeight="1" x14ac:dyDescent="0.2">
      <c r="C600" s="43"/>
      <c r="D600" s="44"/>
      <c r="E600" s="45"/>
      <c r="F600" s="46"/>
    </row>
    <row r="601" spans="3:6" ht="14.1" customHeight="1" x14ac:dyDescent="0.2">
      <c r="C601" s="43"/>
      <c r="D601" s="44"/>
      <c r="E601" s="45"/>
      <c r="F601" s="46"/>
    </row>
    <row r="602" spans="3:6" ht="14.1" customHeight="1" x14ac:dyDescent="0.2">
      <c r="C602" s="43"/>
      <c r="D602" s="44"/>
      <c r="E602" s="45"/>
      <c r="F602" s="46"/>
    </row>
    <row r="603" spans="3:6" ht="14.1" customHeight="1" x14ac:dyDescent="0.2">
      <c r="C603" s="43"/>
      <c r="D603" s="44"/>
      <c r="E603" s="45"/>
      <c r="F603" s="46"/>
    </row>
    <row r="604" spans="3:6" ht="14.1" customHeight="1" x14ac:dyDescent="0.2">
      <c r="C604" s="43"/>
      <c r="D604" s="44"/>
      <c r="E604" s="45"/>
      <c r="F604" s="46"/>
    </row>
    <row r="605" spans="3:6" ht="14.1" customHeight="1" x14ac:dyDescent="0.2">
      <c r="C605" s="43"/>
      <c r="D605" s="44"/>
      <c r="E605" s="45"/>
      <c r="F605" s="46"/>
    </row>
    <row r="606" spans="3:6" ht="14.1" customHeight="1" x14ac:dyDescent="0.2">
      <c r="C606" s="43"/>
      <c r="D606" s="44"/>
      <c r="E606" s="45"/>
      <c r="F606" s="46"/>
    </row>
    <row r="607" spans="3:6" ht="14.1" customHeight="1" x14ac:dyDescent="0.2">
      <c r="C607" s="43"/>
      <c r="D607" s="44"/>
      <c r="E607" s="45"/>
      <c r="F607" s="46"/>
    </row>
    <row r="608" spans="3:6" ht="14.1" customHeight="1" x14ac:dyDescent="0.2">
      <c r="C608" s="43"/>
      <c r="D608" s="44"/>
      <c r="E608" s="45"/>
      <c r="F608" s="46"/>
    </row>
    <row r="609" spans="3:6" ht="14.1" customHeight="1" x14ac:dyDescent="0.2">
      <c r="C609" s="43"/>
      <c r="D609" s="44"/>
      <c r="E609" s="45"/>
      <c r="F609" s="46"/>
    </row>
    <row r="610" spans="3:6" ht="14.1" customHeight="1" x14ac:dyDescent="0.2">
      <c r="C610" s="43"/>
      <c r="D610" s="44"/>
      <c r="E610" s="45"/>
      <c r="F610" s="46"/>
    </row>
    <row r="611" spans="3:6" ht="14.1" customHeight="1" x14ac:dyDescent="0.2">
      <c r="C611" s="43"/>
      <c r="D611" s="44"/>
      <c r="E611" s="45"/>
      <c r="F611" s="46"/>
    </row>
    <row r="612" spans="3:6" ht="14.1" customHeight="1" x14ac:dyDescent="0.2">
      <c r="C612" s="43"/>
      <c r="D612" s="44"/>
      <c r="E612" s="45"/>
      <c r="F612" s="46"/>
    </row>
    <row r="613" spans="3:6" ht="14.1" customHeight="1" x14ac:dyDescent="0.2">
      <c r="C613" s="43"/>
      <c r="D613" s="44"/>
      <c r="E613" s="45"/>
      <c r="F613" s="46"/>
    </row>
    <row r="614" spans="3:6" ht="14.1" customHeight="1" x14ac:dyDescent="0.2">
      <c r="C614" s="43"/>
      <c r="D614" s="44"/>
      <c r="E614" s="45"/>
      <c r="F614" s="46"/>
    </row>
    <row r="615" spans="3:6" ht="14.1" customHeight="1" x14ac:dyDescent="0.2">
      <c r="C615" s="43"/>
      <c r="D615" s="44"/>
      <c r="E615" s="45"/>
      <c r="F615" s="46"/>
    </row>
    <row r="616" spans="3:6" ht="14.1" customHeight="1" x14ac:dyDescent="0.2">
      <c r="C616" s="43"/>
      <c r="D616" s="44"/>
      <c r="E616" s="45"/>
      <c r="F616" s="46"/>
    </row>
    <row r="617" spans="3:6" ht="14.1" customHeight="1" x14ac:dyDescent="0.2">
      <c r="C617" s="43"/>
      <c r="D617" s="44"/>
      <c r="E617" s="45"/>
      <c r="F617" s="46"/>
    </row>
    <row r="618" spans="3:6" ht="14.1" customHeight="1" x14ac:dyDescent="0.2">
      <c r="C618" s="43"/>
      <c r="D618" s="44"/>
      <c r="E618" s="45"/>
      <c r="F618" s="46"/>
    </row>
    <row r="619" spans="3:6" ht="14.1" customHeight="1" x14ac:dyDescent="0.2">
      <c r="C619" s="43"/>
      <c r="D619" s="44"/>
      <c r="E619" s="45"/>
      <c r="F619" s="46"/>
    </row>
    <row r="620" spans="3:6" ht="14.1" customHeight="1" x14ac:dyDescent="0.2">
      <c r="C620" s="43"/>
      <c r="D620" s="44"/>
      <c r="E620" s="45"/>
      <c r="F620" s="46"/>
    </row>
    <row r="621" spans="3:6" ht="14.1" customHeight="1" x14ac:dyDescent="0.2">
      <c r="C621" s="43"/>
      <c r="D621" s="44"/>
      <c r="E621" s="45"/>
      <c r="F621" s="46"/>
    </row>
    <row r="622" spans="3:6" ht="14.1" customHeight="1" x14ac:dyDescent="0.2">
      <c r="C622" s="43"/>
      <c r="D622" s="44"/>
      <c r="E622" s="45"/>
      <c r="F622" s="46"/>
    </row>
    <row r="623" spans="3:6" ht="14.1" customHeight="1" x14ac:dyDescent="0.2">
      <c r="C623" s="43"/>
      <c r="D623" s="44"/>
      <c r="E623" s="45"/>
      <c r="F623" s="46"/>
    </row>
    <row r="624" spans="3:6" ht="14.1" customHeight="1" x14ac:dyDescent="0.2">
      <c r="C624" s="43"/>
      <c r="D624" s="44"/>
      <c r="E624" s="45"/>
      <c r="F624" s="46"/>
    </row>
    <row r="625" spans="3:6" ht="14.1" customHeight="1" x14ac:dyDescent="0.2">
      <c r="C625" s="43"/>
      <c r="D625" s="44"/>
      <c r="E625" s="45"/>
      <c r="F625" s="46"/>
    </row>
    <row r="626" spans="3:6" ht="14.1" customHeight="1" x14ac:dyDescent="0.2">
      <c r="C626" s="43"/>
      <c r="D626" s="44"/>
      <c r="E626" s="45"/>
      <c r="F626" s="46"/>
    </row>
    <row r="627" spans="3:6" ht="14.1" customHeight="1" x14ac:dyDescent="0.2">
      <c r="C627" s="43"/>
      <c r="D627" s="44"/>
      <c r="E627" s="45"/>
      <c r="F627" s="46"/>
    </row>
    <row r="628" spans="3:6" ht="14.1" customHeight="1" x14ac:dyDescent="0.2">
      <c r="C628" s="43"/>
      <c r="D628" s="44"/>
      <c r="E628" s="45"/>
      <c r="F628" s="46"/>
    </row>
    <row r="629" spans="3:6" ht="14.1" customHeight="1" x14ac:dyDescent="0.2">
      <c r="C629" s="43"/>
      <c r="D629" s="44"/>
      <c r="E629" s="45"/>
      <c r="F629" s="46"/>
    </row>
    <row r="630" spans="3:6" ht="14.1" customHeight="1" x14ac:dyDescent="0.2">
      <c r="C630" s="43"/>
      <c r="D630" s="44"/>
      <c r="E630" s="45"/>
      <c r="F630" s="46"/>
    </row>
    <row r="631" spans="3:6" ht="14.1" customHeight="1" x14ac:dyDescent="0.2">
      <c r="C631" s="43"/>
      <c r="D631" s="44"/>
      <c r="E631" s="45"/>
      <c r="F631" s="46"/>
    </row>
    <row r="632" spans="3:6" ht="14.1" customHeight="1" x14ac:dyDescent="0.2">
      <c r="C632" s="43"/>
      <c r="D632" s="44"/>
      <c r="E632" s="45"/>
      <c r="F632" s="46"/>
    </row>
    <row r="633" spans="3:6" ht="14.1" customHeight="1" x14ac:dyDescent="0.2">
      <c r="C633" s="43"/>
      <c r="D633" s="44"/>
      <c r="E633" s="45"/>
      <c r="F633" s="46"/>
    </row>
    <row r="634" spans="3:6" ht="14.1" customHeight="1" x14ac:dyDescent="0.2">
      <c r="C634" s="43"/>
      <c r="D634" s="44"/>
      <c r="E634" s="45"/>
      <c r="F634" s="46"/>
    </row>
    <row r="635" spans="3:6" ht="14.1" customHeight="1" x14ac:dyDescent="0.2">
      <c r="C635" s="43"/>
      <c r="D635" s="44"/>
      <c r="E635" s="45"/>
      <c r="F635" s="46"/>
    </row>
    <row r="636" spans="3:6" ht="14.1" customHeight="1" x14ac:dyDescent="0.2">
      <c r="C636" s="43"/>
      <c r="D636" s="44"/>
      <c r="E636" s="45"/>
      <c r="F636" s="46"/>
    </row>
    <row r="637" spans="3:6" ht="14.1" customHeight="1" x14ac:dyDescent="0.2">
      <c r="C637" s="43"/>
      <c r="D637" s="44"/>
      <c r="E637" s="45"/>
      <c r="F637" s="46"/>
    </row>
    <row r="638" spans="3:6" ht="14.1" customHeight="1" x14ac:dyDescent="0.2">
      <c r="C638" s="43"/>
      <c r="D638" s="44"/>
      <c r="E638" s="45"/>
      <c r="F638" s="46"/>
    </row>
    <row r="639" spans="3:6" ht="14.1" customHeight="1" x14ac:dyDescent="0.2">
      <c r="C639" s="43"/>
      <c r="D639" s="44"/>
      <c r="E639" s="45"/>
      <c r="F639" s="46"/>
    </row>
    <row r="640" spans="3:6" ht="14.1" customHeight="1" x14ac:dyDescent="0.2">
      <c r="C640" s="43"/>
      <c r="D640" s="44"/>
      <c r="E640" s="45"/>
      <c r="F640" s="46"/>
    </row>
    <row r="641" spans="3:6" ht="14.1" customHeight="1" x14ac:dyDescent="0.2">
      <c r="C641" s="43"/>
      <c r="D641" s="44"/>
      <c r="E641" s="45"/>
      <c r="F641" s="46"/>
    </row>
    <row r="642" spans="3:6" ht="14.1" customHeight="1" x14ac:dyDescent="0.2">
      <c r="C642" s="43"/>
      <c r="D642" s="44"/>
      <c r="E642" s="45"/>
      <c r="F642" s="46"/>
    </row>
    <row r="643" spans="3:6" ht="14.1" customHeight="1" x14ac:dyDescent="0.2">
      <c r="C643" s="43"/>
      <c r="D643" s="44"/>
      <c r="E643" s="45"/>
      <c r="F643" s="46"/>
    </row>
    <row r="644" spans="3:6" ht="14.1" customHeight="1" x14ac:dyDescent="0.2">
      <c r="C644" s="43"/>
      <c r="D644" s="44"/>
      <c r="E644" s="45"/>
      <c r="F644" s="46"/>
    </row>
    <row r="645" spans="3:6" ht="14.1" customHeight="1" x14ac:dyDescent="0.2">
      <c r="C645" s="43"/>
      <c r="D645" s="44"/>
      <c r="E645" s="45"/>
      <c r="F645" s="46"/>
    </row>
    <row r="646" spans="3:6" ht="14.1" customHeight="1" x14ac:dyDescent="0.2">
      <c r="C646" s="43"/>
      <c r="D646" s="44"/>
      <c r="E646" s="45"/>
      <c r="F646" s="46"/>
    </row>
    <row r="647" spans="3:6" ht="14.1" customHeight="1" x14ac:dyDescent="0.2">
      <c r="C647" s="43"/>
      <c r="D647" s="44"/>
      <c r="E647" s="45"/>
      <c r="F647" s="46"/>
    </row>
    <row r="648" spans="3:6" ht="14.1" customHeight="1" x14ac:dyDescent="0.2">
      <c r="C648" s="43"/>
      <c r="D648" s="44"/>
      <c r="E648" s="45"/>
      <c r="F648" s="46"/>
    </row>
    <row r="649" spans="3:6" ht="14.1" customHeight="1" x14ac:dyDescent="0.2">
      <c r="C649" s="43"/>
      <c r="D649" s="44"/>
      <c r="E649" s="45"/>
      <c r="F649" s="46"/>
    </row>
    <row r="650" spans="3:6" ht="14.1" customHeight="1" x14ac:dyDescent="0.2">
      <c r="C650" s="43"/>
      <c r="D650" s="44"/>
      <c r="E650" s="45"/>
      <c r="F650" s="46"/>
    </row>
    <row r="651" spans="3:6" ht="14.1" customHeight="1" x14ac:dyDescent="0.2">
      <c r="C651" s="43"/>
      <c r="D651" s="44"/>
      <c r="E651" s="45"/>
      <c r="F651" s="46"/>
    </row>
    <row r="652" spans="3:6" ht="14.1" customHeight="1" x14ac:dyDescent="0.2">
      <c r="C652" s="43"/>
      <c r="D652" s="44"/>
      <c r="E652" s="45"/>
      <c r="F652" s="46"/>
    </row>
    <row r="653" spans="3:6" ht="14.1" customHeight="1" x14ac:dyDescent="0.2">
      <c r="C653" s="43"/>
      <c r="D653" s="44"/>
      <c r="E653" s="45"/>
      <c r="F653" s="46"/>
    </row>
    <row r="654" spans="3:6" ht="14.1" customHeight="1" x14ac:dyDescent="0.2">
      <c r="C654" s="43"/>
      <c r="D654" s="44"/>
      <c r="E654" s="45"/>
      <c r="F654" s="46"/>
    </row>
    <row r="655" spans="3:6" ht="14.1" customHeight="1" x14ac:dyDescent="0.2">
      <c r="C655" s="43"/>
      <c r="D655" s="44"/>
      <c r="E655" s="45"/>
      <c r="F655" s="46"/>
    </row>
    <row r="656" spans="3:6" ht="14.1" customHeight="1" x14ac:dyDescent="0.2">
      <c r="C656" s="43"/>
      <c r="D656" s="44"/>
      <c r="E656" s="45"/>
      <c r="F656" s="46"/>
    </row>
    <row r="657" spans="3:6" ht="14.1" customHeight="1" x14ac:dyDescent="0.2">
      <c r="C657" s="43"/>
      <c r="D657" s="44"/>
      <c r="E657" s="45"/>
      <c r="F657" s="46"/>
    </row>
    <row r="658" spans="3:6" ht="14.1" customHeight="1" x14ac:dyDescent="0.2">
      <c r="C658" s="43"/>
      <c r="D658" s="44"/>
      <c r="E658" s="45"/>
      <c r="F658" s="46"/>
    </row>
    <row r="659" spans="3:6" ht="14.1" customHeight="1" x14ac:dyDescent="0.2">
      <c r="C659" s="43"/>
      <c r="D659" s="44"/>
      <c r="E659" s="45"/>
      <c r="F659" s="46"/>
    </row>
    <row r="660" spans="3:6" ht="14.1" customHeight="1" x14ac:dyDescent="0.2">
      <c r="C660" s="43"/>
      <c r="D660" s="44"/>
      <c r="E660" s="45"/>
      <c r="F660" s="46"/>
    </row>
    <row r="661" spans="3:6" ht="14.1" customHeight="1" x14ac:dyDescent="0.2">
      <c r="C661" s="43"/>
      <c r="D661" s="44"/>
      <c r="E661" s="45"/>
      <c r="F661" s="46"/>
    </row>
    <row r="662" spans="3:6" ht="14.1" customHeight="1" x14ac:dyDescent="0.2">
      <c r="C662" s="43"/>
      <c r="D662" s="44"/>
      <c r="E662" s="45"/>
      <c r="F662" s="46"/>
    </row>
    <row r="663" spans="3:6" ht="14.1" customHeight="1" x14ac:dyDescent="0.2">
      <c r="C663" s="43"/>
      <c r="D663" s="44"/>
      <c r="E663" s="45"/>
      <c r="F663" s="46"/>
    </row>
    <row r="664" spans="3:6" ht="14.1" customHeight="1" x14ac:dyDescent="0.2">
      <c r="C664" s="43"/>
      <c r="D664" s="44"/>
      <c r="E664" s="45"/>
      <c r="F664" s="46"/>
    </row>
    <row r="665" spans="3:6" ht="14.1" customHeight="1" x14ac:dyDescent="0.2">
      <c r="C665" s="43"/>
      <c r="D665" s="44"/>
      <c r="E665" s="45"/>
      <c r="F665" s="46"/>
    </row>
    <row r="666" spans="3:6" ht="14.1" customHeight="1" x14ac:dyDescent="0.2">
      <c r="C666" s="43"/>
      <c r="D666" s="44"/>
      <c r="E666" s="45"/>
      <c r="F666" s="46"/>
    </row>
    <row r="667" spans="3:6" ht="14.1" customHeight="1" x14ac:dyDescent="0.2">
      <c r="C667" s="43"/>
      <c r="D667" s="44"/>
      <c r="E667" s="45"/>
      <c r="F667" s="46"/>
    </row>
    <row r="668" spans="3:6" ht="14.1" customHeight="1" x14ac:dyDescent="0.2">
      <c r="C668" s="43"/>
      <c r="D668" s="44"/>
      <c r="E668" s="45"/>
      <c r="F668" s="46"/>
    </row>
    <row r="669" spans="3:6" ht="14.1" customHeight="1" x14ac:dyDescent="0.2">
      <c r="C669" s="43"/>
      <c r="D669" s="44"/>
      <c r="E669" s="45"/>
      <c r="F669" s="46"/>
    </row>
    <row r="670" spans="3:6" ht="14.1" customHeight="1" x14ac:dyDescent="0.2">
      <c r="C670" s="43"/>
      <c r="D670" s="44"/>
      <c r="E670" s="45"/>
      <c r="F670" s="46"/>
    </row>
    <row r="671" spans="3:6" ht="14.1" customHeight="1" x14ac:dyDescent="0.2">
      <c r="C671" s="43"/>
      <c r="D671" s="44"/>
      <c r="E671" s="45"/>
      <c r="F671" s="46"/>
    </row>
    <row r="672" spans="3:6" ht="14.1" customHeight="1" x14ac:dyDescent="0.2">
      <c r="C672" s="43"/>
      <c r="D672" s="44"/>
      <c r="E672" s="45"/>
      <c r="F672" s="46"/>
    </row>
    <row r="673" spans="3:6" ht="14.1" customHeight="1" x14ac:dyDescent="0.2">
      <c r="C673" s="43"/>
      <c r="D673" s="44"/>
      <c r="E673" s="45"/>
      <c r="F673" s="46"/>
    </row>
    <row r="674" spans="3:6" ht="14.1" customHeight="1" x14ac:dyDescent="0.2">
      <c r="C674" s="43"/>
      <c r="D674" s="44"/>
      <c r="E674" s="45"/>
      <c r="F674" s="46"/>
    </row>
    <row r="675" spans="3:6" ht="14.1" customHeight="1" x14ac:dyDescent="0.2">
      <c r="C675" s="43"/>
      <c r="D675" s="44"/>
      <c r="E675" s="45"/>
      <c r="F675" s="46"/>
    </row>
    <row r="676" spans="3:6" ht="14.1" customHeight="1" x14ac:dyDescent="0.2">
      <c r="C676" s="43"/>
      <c r="D676" s="44"/>
      <c r="E676" s="45"/>
      <c r="F676" s="46"/>
    </row>
    <row r="677" spans="3:6" ht="14.1" customHeight="1" x14ac:dyDescent="0.2">
      <c r="C677" s="43"/>
      <c r="D677" s="44"/>
      <c r="E677" s="45"/>
      <c r="F677" s="46"/>
    </row>
    <row r="678" spans="3:6" ht="14.1" customHeight="1" x14ac:dyDescent="0.2">
      <c r="C678" s="43"/>
      <c r="D678" s="44"/>
      <c r="E678" s="45"/>
      <c r="F678" s="46"/>
    </row>
    <row r="679" spans="3:6" ht="14.1" customHeight="1" x14ac:dyDescent="0.2">
      <c r="C679" s="43"/>
      <c r="D679" s="44"/>
      <c r="E679" s="45"/>
      <c r="F679" s="46"/>
    </row>
    <row r="680" spans="3:6" ht="14.1" customHeight="1" x14ac:dyDescent="0.2">
      <c r="C680" s="43"/>
      <c r="D680" s="44"/>
      <c r="E680" s="45"/>
      <c r="F680" s="46"/>
    </row>
    <row r="681" spans="3:6" ht="14.1" customHeight="1" x14ac:dyDescent="0.2">
      <c r="C681" s="43"/>
      <c r="D681" s="44"/>
      <c r="E681" s="45"/>
      <c r="F681" s="46"/>
    </row>
    <row r="682" spans="3:6" ht="14.1" customHeight="1" x14ac:dyDescent="0.2">
      <c r="C682" s="43"/>
      <c r="D682" s="44"/>
      <c r="E682" s="45"/>
      <c r="F682" s="46"/>
    </row>
    <row r="683" spans="3:6" ht="14.1" customHeight="1" x14ac:dyDescent="0.2">
      <c r="C683" s="43"/>
      <c r="D683" s="44"/>
      <c r="E683" s="45"/>
      <c r="F683" s="46"/>
    </row>
    <row r="684" spans="3:6" ht="14.1" customHeight="1" x14ac:dyDescent="0.2">
      <c r="C684" s="43"/>
      <c r="D684" s="44"/>
      <c r="E684" s="45"/>
      <c r="F684" s="46"/>
    </row>
    <row r="685" spans="3:6" ht="14.1" customHeight="1" x14ac:dyDescent="0.2">
      <c r="C685" s="43"/>
      <c r="D685" s="44"/>
      <c r="E685" s="45"/>
      <c r="F685" s="46"/>
    </row>
    <row r="686" spans="3:6" ht="14.1" customHeight="1" x14ac:dyDescent="0.2">
      <c r="C686" s="43"/>
      <c r="D686" s="44"/>
      <c r="E686" s="45"/>
      <c r="F686" s="46"/>
    </row>
    <row r="687" spans="3:6" ht="14.1" customHeight="1" x14ac:dyDescent="0.2">
      <c r="C687" s="43"/>
      <c r="D687" s="44"/>
      <c r="E687" s="45"/>
      <c r="F687" s="46"/>
    </row>
    <row r="688" spans="3:6" ht="14.1" customHeight="1" x14ac:dyDescent="0.2">
      <c r="C688" s="43"/>
      <c r="D688" s="44"/>
      <c r="E688" s="45"/>
      <c r="F688" s="46"/>
    </row>
    <row r="689" spans="3:6" ht="14.1" customHeight="1" x14ac:dyDescent="0.2">
      <c r="C689" s="43"/>
      <c r="D689" s="44"/>
      <c r="E689" s="45"/>
      <c r="F689" s="46"/>
    </row>
    <row r="690" spans="3:6" ht="14.1" customHeight="1" x14ac:dyDescent="0.2">
      <c r="C690" s="43"/>
      <c r="D690" s="44"/>
      <c r="E690" s="45"/>
      <c r="F690" s="46"/>
    </row>
    <row r="691" spans="3:6" ht="14.1" customHeight="1" x14ac:dyDescent="0.2">
      <c r="C691" s="43"/>
      <c r="D691" s="44"/>
      <c r="E691" s="45"/>
      <c r="F691" s="46"/>
    </row>
    <row r="692" spans="3:6" ht="14.1" customHeight="1" x14ac:dyDescent="0.2">
      <c r="C692" s="43"/>
      <c r="D692" s="44"/>
      <c r="E692" s="45"/>
      <c r="F692" s="46"/>
    </row>
    <row r="693" spans="3:6" ht="14.1" customHeight="1" x14ac:dyDescent="0.2">
      <c r="C693" s="43"/>
      <c r="D693" s="44"/>
      <c r="E693" s="45"/>
      <c r="F693" s="46"/>
    </row>
    <row r="694" spans="3:6" ht="14.1" customHeight="1" x14ac:dyDescent="0.2">
      <c r="C694" s="43"/>
      <c r="D694" s="44"/>
      <c r="E694" s="45"/>
      <c r="F694" s="46"/>
    </row>
    <row r="695" spans="3:6" ht="14.1" customHeight="1" x14ac:dyDescent="0.2">
      <c r="C695" s="43"/>
      <c r="D695" s="44"/>
      <c r="E695" s="45"/>
      <c r="F695" s="46"/>
    </row>
    <row r="696" spans="3:6" ht="14.1" customHeight="1" x14ac:dyDescent="0.2">
      <c r="C696" s="43"/>
      <c r="D696" s="44"/>
      <c r="E696" s="45"/>
      <c r="F696" s="46"/>
    </row>
    <row r="697" spans="3:6" ht="14.1" customHeight="1" x14ac:dyDescent="0.2">
      <c r="C697" s="43"/>
      <c r="D697" s="44"/>
      <c r="E697" s="45"/>
      <c r="F697" s="46"/>
    </row>
    <row r="698" spans="3:6" ht="14.1" customHeight="1" x14ac:dyDescent="0.2">
      <c r="C698" s="43"/>
      <c r="D698" s="44"/>
      <c r="E698" s="45"/>
      <c r="F698" s="46"/>
    </row>
    <row r="699" spans="3:6" ht="14.1" customHeight="1" x14ac:dyDescent="0.2">
      <c r="C699" s="43"/>
      <c r="D699" s="44"/>
      <c r="E699" s="45"/>
      <c r="F699" s="46"/>
    </row>
    <row r="700" spans="3:6" ht="14.1" customHeight="1" x14ac:dyDescent="0.2">
      <c r="C700" s="43"/>
      <c r="D700" s="44"/>
      <c r="E700" s="45"/>
      <c r="F700" s="46"/>
    </row>
    <row r="701" spans="3:6" ht="14.1" customHeight="1" x14ac:dyDescent="0.2">
      <c r="C701" s="43"/>
      <c r="D701" s="44"/>
      <c r="E701" s="45"/>
      <c r="F701" s="46"/>
    </row>
    <row r="702" spans="3:6" ht="14.1" customHeight="1" x14ac:dyDescent="0.2">
      <c r="C702" s="43"/>
      <c r="D702" s="44"/>
      <c r="E702" s="45"/>
      <c r="F702" s="46"/>
    </row>
    <row r="703" spans="3:6" ht="14.1" customHeight="1" x14ac:dyDescent="0.2">
      <c r="C703" s="43"/>
      <c r="D703" s="44"/>
      <c r="E703" s="45"/>
      <c r="F703" s="46"/>
    </row>
    <row r="704" spans="3:6" ht="14.1" customHeight="1" x14ac:dyDescent="0.2">
      <c r="C704" s="43"/>
      <c r="D704" s="44"/>
      <c r="E704" s="45"/>
      <c r="F704" s="46"/>
    </row>
    <row r="705" spans="3:6" ht="14.1" customHeight="1" x14ac:dyDescent="0.2">
      <c r="C705" s="43"/>
      <c r="D705" s="44"/>
      <c r="E705" s="45"/>
      <c r="F705" s="46"/>
    </row>
    <row r="706" spans="3:6" ht="14.1" customHeight="1" x14ac:dyDescent="0.2">
      <c r="C706" s="43"/>
      <c r="D706" s="44"/>
      <c r="E706" s="45"/>
      <c r="F706" s="46"/>
    </row>
    <row r="707" spans="3:6" ht="14.1" customHeight="1" x14ac:dyDescent="0.2">
      <c r="C707" s="43"/>
      <c r="D707" s="44"/>
      <c r="E707" s="45"/>
      <c r="F707" s="46"/>
    </row>
    <row r="708" spans="3:6" ht="14.1" customHeight="1" x14ac:dyDescent="0.2">
      <c r="C708" s="43"/>
      <c r="D708" s="44"/>
      <c r="E708" s="45"/>
      <c r="F708" s="46"/>
    </row>
    <row r="709" spans="3:6" ht="14.1" customHeight="1" x14ac:dyDescent="0.2">
      <c r="C709" s="43"/>
      <c r="D709" s="44"/>
      <c r="E709" s="45"/>
      <c r="F709" s="46"/>
    </row>
    <row r="710" spans="3:6" ht="14.1" customHeight="1" x14ac:dyDescent="0.2">
      <c r="C710" s="43"/>
      <c r="D710" s="44"/>
      <c r="E710" s="45"/>
      <c r="F710" s="46"/>
    </row>
    <row r="711" spans="3:6" ht="14.1" customHeight="1" x14ac:dyDescent="0.2">
      <c r="C711" s="43"/>
      <c r="D711" s="44"/>
      <c r="E711" s="45"/>
      <c r="F711" s="46"/>
    </row>
    <row r="712" spans="3:6" ht="14.1" customHeight="1" x14ac:dyDescent="0.2">
      <c r="C712" s="43"/>
      <c r="D712" s="44"/>
      <c r="E712" s="45"/>
      <c r="F712" s="46"/>
    </row>
    <row r="713" spans="3:6" ht="14.1" customHeight="1" x14ac:dyDescent="0.2">
      <c r="C713" s="43"/>
      <c r="D713" s="44"/>
      <c r="E713" s="45"/>
      <c r="F713" s="46"/>
    </row>
    <row r="714" spans="3:6" ht="14.1" customHeight="1" x14ac:dyDescent="0.2">
      <c r="C714" s="43"/>
      <c r="D714" s="44"/>
      <c r="E714" s="45"/>
      <c r="F714" s="46"/>
    </row>
    <row r="715" spans="3:6" ht="14.1" customHeight="1" x14ac:dyDescent="0.2">
      <c r="C715" s="43"/>
      <c r="D715" s="44"/>
      <c r="E715" s="45"/>
      <c r="F715" s="46"/>
    </row>
    <row r="716" spans="3:6" ht="14.1" customHeight="1" x14ac:dyDescent="0.2">
      <c r="C716" s="43"/>
      <c r="D716" s="44"/>
      <c r="E716" s="45"/>
      <c r="F716" s="46"/>
    </row>
    <row r="717" spans="3:6" ht="14.1" customHeight="1" x14ac:dyDescent="0.2">
      <c r="C717" s="43"/>
      <c r="D717" s="44"/>
      <c r="E717" s="45"/>
      <c r="F717" s="46"/>
    </row>
    <row r="718" spans="3:6" ht="14.1" customHeight="1" x14ac:dyDescent="0.2">
      <c r="C718" s="43"/>
      <c r="D718" s="44"/>
      <c r="E718" s="45"/>
      <c r="F718" s="46"/>
    </row>
    <row r="719" spans="3:6" ht="14.1" customHeight="1" x14ac:dyDescent="0.2">
      <c r="C719" s="43"/>
      <c r="D719" s="44"/>
      <c r="E719" s="45"/>
      <c r="F719" s="46"/>
    </row>
    <row r="720" spans="3:6" ht="14.1" customHeight="1" x14ac:dyDescent="0.2">
      <c r="C720" s="43"/>
      <c r="D720" s="44"/>
      <c r="E720" s="45"/>
      <c r="F720" s="46"/>
    </row>
    <row r="721" spans="3:6" ht="14.1" customHeight="1" x14ac:dyDescent="0.2">
      <c r="C721" s="43"/>
      <c r="D721" s="44"/>
      <c r="E721" s="45"/>
      <c r="F721" s="46"/>
    </row>
    <row r="722" spans="3:6" ht="14.1" customHeight="1" x14ac:dyDescent="0.2">
      <c r="C722" s="43"/>
      <c r="D722" s="44"/>
      <c r="E722" s="45"/>
      <c r="F722" s="46"/>
    </row>
    <row r="723" spans="3:6" ht="14.1" customHeight="1" x14ac:dyDescent="0.2">
      <c r="C723" s="43"/>
      <c r="D723" s="44"/>
      <c r="E723" s="45"/>
      <c r="F723" s="46"/>
    </row>
    <row r="724" spans="3:6" ht="14.1" customHeight="1" x14ac:dyDescent="0.2">
      <c r="C724" s="43"/>
      <c r="D724" s="44"/>
      <c r="E724" s="45"/>
      <c r="F724" s="46"/>
    </row>
    <row r="725" spans="3:6" ht="14.1" customHeight="1" x14ac:dyDescent="0.2">
      <c r="C725" s="43"/>
      <c r="D725" s="44"/>
      <c r="E725" s="45"/>
      <c r="F725" s="46"/>
    </row>
    <row r="726" spans="3:6" ht="14.1" customHeight="1" x14ac:dyDescent="0.2">
      <c r="C726" s="43"/>
      <c r="D726" s="44"/>
      <c r="E726" s="45"/>
      <c r="F726" s="46"/>
    </row>
    <row r="727" spans="3:6" ht="14.1" customHeight="1" x14ac:dyDescent="0.2">
      <c r="C727" s="43"/>
      <c r="D727" s="44"/>
      <c r="E727" s="45"/>
      <c r="F727" s="46"/>
    </row>
    <row r="728" spans="3:6" ht="14.1" customHeight="1" x14ac:dyDescent="0.2">
      <c r="C728" s="43"/>
      <c r="D728" s="44"/>
      <c r="E728" s="45"/>
      <c r="F728" s="46"/>
    </row>
    <row r="729" spans="3:6" ht="14.1" customHeight="1" x14ac:dyDescent="0.2">
      <c r="C729" s="43"/>
      <c r="D729" s="44"/>
      <c r="E729" s="45"/>
      <c r="F729" s="46"/>
    </row>
    <row r="730" spans="3:6" ht="14.1" customHeight="1" x14ac:dyDescent="0.2">
      <c r="C730" s="43"/>
      <c r="D730" s="44"/>
      <c r="E730" s="45"/>
      <c r="F730" s="46"/>
    </row>
    <row r="731" spans="3:6" ht="14.1" customHeight="1" x14ac:dyDescent="0.2">
      <c r="C731" s="43"/>
      <c r="D731" s="44"/>
      <c r="E731" s="45"/>
      <c r="F731" s="46"/>
    </row>
    <row r="732" spans="3:6" ht="14.1" customHeight="1" x14ac:dyDescent="0.2">
      <c r="C732" s="43"/>
      <c r="D732" s="44"/>
      <c r="E732" s="45"/>
      <c r="F732" s="46"/>
    </row>
    <row r="733" spans="3:6" ht="14.1" customHeight="1" x14ac:dyDescent="0.2">
      <c r="C733" s="43"/>
      <c r="D733" s="44"/>
      <c r="E733" s="45"/>
      <c r="F733" s="46"/>
    </row>
    <row r="734" spans="3:6" ht="14.1" customHeight="1" x14ac:dyDescent="0.2">
      <c r="C734" s="43"/>
      <c r="D734" s="44"/>
      <c r="E734" s="45"/>
      <c r="F734" s="46"/>
    </row>
    <row r="735" spans="3:6" ht="14.1" customHeight="1" x14ac:dyDescent="0.2">
      <c r="C735" s="43"/>
      <c r="D735" s="44"/>
      <c r="E735" s="45"/>
      <c r="F735" s="46"/>
    </row>
    <row r="736" spans="3:6" ht="14.1" customHeight="1" x14ac:dyDescent="0.2">
      <c r="C736" s="43"/>
      <c r="D736" s="44"/>
      <c r="E736" s="45"/>
      <c r="F736" s="46"/>
    </row>
    <row r="737" spans="3:6" ht="14.1" customHeight="1" x14ac:dyDescent="0.2">
      <c r="C737" s="43"/>
      <c r="D737" s="44"/>
      <c r="E737" s="45"/>
      <c r="F737" s="46"/>
    </row>
    <row r="738" spans="3:6" ht="14.1" customHeight="1" x14ac:dyDescent="0.2">
      <c r="C738" s="43"/>
      <c r="D738" s="44"/>
      <c r="E738" s="45"/>
      <c r="F738" s="46"/>
    </row>
    <row r="739" spans="3:6" ht="14.1" customHeight="1" x14ac:dyDescent="0.2">
      <c r="C739" s="43"/>
      <c r="D739" s="44"/>
      <c r="E739" s="45"/>
      <c r="F739" s="46"/>
    </row>
    <row r="740" spans="3:6" ht="14.1" customHeight="1" x14ac:dyDescent="0.2">
      <c r="C740" s="43"/>
      <c r="D740" s="44"/>
      <c r="E740" s="45"/>
      <c r="F740" s="46"/>
    </row>
    <row r="741" spans="3:6" ht="14.1" customHeight="1" x14ac:dyDescent="0.2">
      <c r="C741" s="43"/>
      <c r="D741" s="44"/>
      <c r="E741" s="45"/>
      <c r="F741" s="46"/>
    </row>
    <row r="742" spans="3:6" ht="14.1" customHeight="1" x14ac:dyDescent="0.2">
      <c r="C742" s="43"/>
      <c r="D742" s="44"/>
      <c r="E742" s="45"/>
      <c r="F742" s="46"/>
    </row>
    <row r="743" spans="3:6" ht="14.1" customHeight="1" x14ac:dyDescent="0.2">
      <c r="C743" s="43"/>
      <c r="D743" s="44"/>
      <c r="E743" s="45"/>
      <c r="F743" s="46"/>
    </row>
    <row r="744" spans="3:6" ht="14.1" customHeight="1" x14ac:dyDescent="0.2">
      <c r="C744" s="43"/>
      <c r="D744" s="44"/>
      <c r="E744" s="45"/>
      <c r="F744" s="46"/>
    </row>
    <row r="745" spans="3:6" ht="14.1" customHeight="1" x14ac:dyDescent="0.2">
      <c r="C745" s="43"/>
      <c r="D745" s="44"/>
      <c r="E745" s="45"/>
      <c r="F745" s="46"/>
    </row>
    <row r="746" spans="3:6" ht="14.1" customHeight="1" x14ac:dyDescent="0.2">
      <c r="C746" s="43"/>
      <c r="D746" s="44"/>
      <c r="E746" s="45"/>
      <c r="F746" s="46"/>
    </row>
    <row r="747" spans="3:6" ht="14.1" customHeight="1" x14ac:dyDescent="0.2">
      <c r="C747" s="43"/>
      <c r="D747" s="44"/>
      <c r="E747" s="45"/>
      <c r="F747" s="46"/>
    </row>
    <row r="748" spans="3:6" ht="14.1" customHeight="1" x14ac:dyDescent="0.2">
      <c r="C748" s="43"/>
      <c r="D748" s="44"/>
      <c r="E748" s="45"/>
      <c r="F748" s="46"/>
    </row>
    <row r="749" spans="3:6" ht="14.1" customHeight="1" x14ac:dyDescent="0.2">
      <c r="C749" s="43"/>
      <c r="D749" s="44"/>
      <c r="E749" s="45"/>
      <c r="F749" s="46"/>
    </row>
    <row r="750" spans="3:6" ht="14.1" customHeight="1" x14ac:dyDescent="0.2">
      <c r="C750" s="43"/>
      <c r="D750" s="44"/>
      <c r="E750" s="45"/>
      <c r="F750" s="46"/>
    </row>
    <row r="751" spans="3:6" ht="14.1" customHeight="1" x14ac:dyDescent="0.2">
      <c r="C751" s="43"/>
      <c r="D751" s="44"/>
      <c r="E751" s="45"/>
      <c r="F751" s="46"/>
    </row>
    <row r="752" spans="3:6" ht="14.1" customHeight="1" x14ac:dyDescent="0.2">
      <c r="C752" s="43"/>
      <c r="D752" s="44"/>
      <c r="E752" s="45"/>
      <c r="F752" s="46"/>
    </row>
    <row r="753" spans="3:6" ht="14.1" customHeight="1" x14ac:dyDescent="0.2">
      <c r="C753" s="43"/>
      <c r="D753" s="44"/>
      <c r="E753" s="45"/>
      <c r="F753" s="46"/>
    </row>
    <row r="754" spans="3:6" ht="14.1" customHeight="1" x14ac:dyDescent="0.2">
      <c r="C754" s="43"/>
      <c r="D754" s="44"/>
      <c r="E754" s="45"/>
      <c r="F754" s="46"/>
    </row>
    <row r="755" spans="3:6" ht="14.1" customHeight="1" x14ac:dyDescent="0.2">
      <c r="C755" s="43"/>
      <c r="D755" s="44"/>
      <c r="E755" s="45"/>
      <c r="F755" s="46"/>
    </row>
    <row r="756" spans="3:6" ht="14.1" customHeight="1" x14ac:dyDescent="0.2">
      <c r="C756" s="43"/>
      <c r="D756" s="44"/>
      <c r="E756" s="45"/>
      <c r="F756" s="46"/>
    </row>
    <row r="757" spans="3:6" ht="14.1" customHeight="1" x14ac:dyDescent="0.2">
      <c r="C757" s="43"/>
      <c r="D757" s="44"/>
      <c r="E757" s="45"/>
      <c r="F757" s="46"/>
    </row>
    <row r="758" spans="3:6" ht="14.1" customHeight="1" x14ac:dyDescent="0.2">
      <c r="C758" s="43"/>
      <c r="D758" s="44"/>
      <c r="E758" s="45"/>
      <c r="F758" s="46"/>
    </row>
    <row r="759" spans="3:6" ht="14.1" customHeight="1" x14ac:dyDescent="0.2">
      <c r="C759" s="43"/>
      <c r="D759" s="44"/>
      <c r="E759" s="45"/>
      <c r="F759" s="46"/>
    </row>
    <row r="760" spans="3:6" ht="14.1" customHeight="1" x14ac:dyDescent="0.2">
      <c r="C760" s="43"/>
      <c r="D760" s="44"/>
      <c r="E760" s="45"/>
      <c r="F760" s="46"/>
    </row>
    <row r="761" spans="3:6" ht="14.1" customHeight="1" x14ac:dyDescent="0.2">
      <c r="C761" s="43"/>
      <c r="D761" s="44"/>
      <c r="E761" s="45"/>
      <c r="F761" s="46"/>
    </row>
    <row r="762" spans="3:6" ht="14.1" customHeight="1" x14ac:dyDescent="0.2">
      <c r="C762" s="43"/>
      <c r="D762" s="44"/>
      <c r="E762" s="45"/>
      <c r="F762" s="46"/>
    </row>
    <row r="763" spans="3:6" ht="14.1" customHeight="1" x14ac:dyDescent="0.2">
      <c r="C763" s="43"/>
      <c r="D763" s="44"/>
      <c r="E763" s="45"/>
      <c r="F763" s="46"/>
    </row>
    <row r="764" spans="3:6" ht="14.1" customHeight="1" x14ac:dyDescent="0.2">
      <c r="C764" s="43"/>
      <c r="D764" s="44"/>
      <c r="E764" s="45"/>
      <c r="F764" s="46"/>
    </row>
    <row r="765" spans="3:6" ht="14.1" customHeight="1" x14ac:dyDescent="0.2">
      <c r="C765" s="43"/>
      <c r="D765" s="44"/>
      <c r="E765" s="45"/>
      <c r="F765" s="46"/>
    </row>
    <row r="766" spans="3:6" ht="14.1" customHeight="1" x14ac:dyDescent="0.2">
      <c r="C766" s="43"/>
      <c r="D766" s="44"/>
      <c r="E766" s="45"/>
      <c r="F766" s="46"/>
    </row>
    <row r="767" spans="3:6" ht="14.1" customHeight="1" x14ac:dyDescent="0.2">
      <c r="C767" s="43"/>
      <c r="D767" s="44"/>
      <c r="E767" s="45"/>
      <c r="F767" s="46"/>
    </row>
    <row r="768" spans="3:6" ht="14.1" customHeight="1" x14ac:dyDescent="0.2">
      <c r="C768" s="43"/>
      <c r="D768" s="44"/>
      <c r="E768" s="45"/>
      <c r="F768" s="46"/>
    </row>
    <row r="769" spans="3:6" ht="14.1" customHeight="1" x14ac:dyDescent="0.2">
      <c r="C769" s="43"/>
      <c r="D769" s="44"/>
      <c r="E769" s="45"/>
      <c r="F769" s="46"/>
    </row>
    <row r="770" spans="3:6" ht="14.1" customHeight="1" x14ac:dyDescent="0.2">
      <c r="C770" s="43"/>
      <c r="D770" s="44"/>
      <c r="E770" s="45"/>
      <c r="F770" s="46"/>
    </row>
    <row r="771" spans="3:6" ht="14.1" customHeight="1" x14ac:dyDescent="0.2">
      <c r="C771" s="43"/>
      <c r="D771" s="44"/>
      <c r="E771" s="45"/>
      <c r="F771" s="46"/>
    </row>
    <row r="772" spans="3:6" ht="14.1" customHeight="1" x14ac:dyDescent="0.2">
      <c r="C772" s="43"/>
      <c r="D772" s="44"/>
      <c r="E772" s="45"/>
      <c r="F772" s="46"/>
    </row>
    <row r="773" spans="3:6" ht="14.1" customHeight="1" x14ac:dyDescent="0.2">
      <c r="C773" s="43"/>
      <c r="D773" s="44"/>
      <c r="E773" s="45"/>
      <c r="F773" s="46"/>
    </row>
    <row r="774" spans="3:6" ht="14.1" customHeight="1" x14ac:dyDescent="0.2">
      <c r="C774" s="43"/>
      <c r="D774" s="44"/>
      <c r="E774" s="45"/>
      <c r="F774" s="46"/>
    </row>
    <row r="775" spans="3:6" ht="14.1" customHeight="1" x14ac:dyDescent="0.2">
      <c r="C775" s="43"/>
      <c r="D775" s="44"/>
      <c r="E775" s="45"/>
      <c r="F775" s="46"/>
    </row>
    <row r="776" spans="3:6" ht="14.1" customHeight="1" x14ac:dyDescent="0.2">
      <c r="C776" s="43"/>
      <c r="D776" s="44"/>
      <c r="E776" s="45"/>
      <c r="F776" s="46"/>
    </row>
    <row r="777" spans="3:6" ht="14.1" customHeight="1" x14ac:dyDescent="0.2">
      <c r="C777" s="43"/>
      <c r="D777" s="44"/>
      <c r="E777" s="45"/>
      <c r="F777" s="46"/>
    </row>
    <row r="778" spans="3:6" ht="14.1" customHeight="1" x14ac:dyDescent="0.2">
      <c r="C778" s="43"/>
      <c r="D778" s="44"/>
      <c r="E778" s="45"/>
      <c r="F778" s="46"/>
    </row>
    <row r="779" spans="3:6" ht="14.1" customHeight="1" x14ac:dyDescent="0.2">
      <c r="C779" s="43"/>
      <c r="D779" s="44"/>
      <c r="E779" s="45"/>
      <c r="F779" s="46"/>
    </row>
    <row r="780" spans="3:6" ht="14.1" customHeight="1" x14ac:dyDescent="0.2">
      <c r="C780" s="43"/>
      <c r="D780" s="44"/>
      <c r="E780" s="45"/>
      <c r="F780" s="46"/>
    </row>
    <row r="781" spans="3:6" ht="14.1" customHeight="1" x14ac:dyDescent="0.2">
      <c r="C781" s="43"/>
      <c r="D781" s="44"/>
      <c r="E781" s="45"/>
      <c r="F781" s="46"/>
    </row>
    <row r="782" spans="3:6" ht="14.1" customHeight="1" x14ac:dyDescent="0.2">
      <c r="C782" s="43"/>
      <c r="D782" s="44"/>
      <c r="E782" s="45"/>
      <c r="F782" s="46"/>
    </row>
    <row r="783" spans="3:6" ht="14.1" customHeight="1" x14ac:dyDescent="0.2">
      <c r="C783" s="43"/>
      <c r="D783" s="44"/>
      <c r="E783" s="45"/>
      <c r="F783" s="46"/>
    </row>
    <row r="784" spans="3:6" ht="14.1" customHeight="1" x14ac:dyDescent="0.2">
      <c r="C784" s="43"/>
      <c r="D784" s="44"/>
      <c r="E784" s="45"/>
      <c r="F784" s="46"/>
    </row>
    <row r="785" spans="3:6" ht="14.1" customHeight="1" x14ac:dyDescent="0.2">
      <c r="C785" s="43"/>
      <c r="D785" s="44"/>
      <c r="E785" s="45"/>
      <c r="F785" s="46"/>
    </row>
    <row r="786" spans="3:6" ht="14.1" customHeight="1" x14ac:dyDescent="0.2">
      <c r="C786" s="43"/>
      <c r="D786" s="44"/>
      <c r="E786" s="45"/>
      <c r="F786" s="46"/>
    </row>
    <row r="787" spans="3:6" ht="14.1" customHeight="1" x14ac:dyDescent="0.2">
      <c r="C787" s="43"/>
      <c r="D787" s="44"/>
      <c r="E787" s="45"/>
      <c r="F787" s="46"/>
    </row>
    <row r="788" spans="3:6" ht="14.1" customHeight="1" x14ac:dyDescent="0.2">
      <c r="C788" s="43"/>
      <c r="D788" s="44"/>
      <c r="E788" s="45"/>
      <c r="F788" s="46"/>
    </row>
    <row r="789" spans="3:6" ht="14.1" customHeight="1" x14ac:dyDescent="0.2">
      <c r="C789" s="43"/>
      <c r="D789" s="44"/>
      <c r="E789" s="45"/>
      <c r="F789" s="46"/>
    </row>
    <row r="790" spans="3:6" ht="14.1" customHeight="1" x14ac:dyDescent="0.2">
      <c r="C790" s="43"/>
      <c r="D790" s="44"/>
      <c r="E790" s="45"/>
      <c r="F790" s="46"/>
    </row>
    <row r="791" spans="3:6" ht="14.1" customHeight="1" x14ac:dyDescent="0.2">
      <c r="C791" s="43"/>
      <c r="D791" s="44"/>
      <c r="E791" s="45"/>
      <c r="F791" s="46"/>
    </row>
    <row r="792" spans="3:6" ht="14.1" customHeight="1" x14ac:dyDescent="0.2">
      <c r="C792" s="43"/>
      <c r="D792" s="44"/>
      <c r="E792" s="45"/>
      <c r="F792" s="46"/>
    </row>
    <row r="793" spans="3:6" ht="14.1" customHeight="1" x14ac:dyDescent="0.2">
      <c r="C793" s="43"/>
      <c r="D793" s="44"/>
      <c r="E793" s="45"/>
      <c r="F793" s="46"/>
    </row>
    <row r="794" spans="3:6" ht="14.1" customHeight="1" x14ac:dyDescent="0.2">
      <c r="C794" s="43"/>
      <c r="D794" s="44"/>
      <c r="E794" s="45"/>
      <c r="F794" s="46"/>
    </row>
    <row r="795" spans="3:6" ht="14.1" customHeight="1" x14ac:dyDescent="0.2">
      <c r="C795" s="43"/>
      <c r="D795" s="44"/>
      <c r="E795" s="45"/>
      <c r="F795" s="46"/>
    </row>
    <row r="796" spans="3:6" ht="14.1" customHeight="1" x14ac:dyDescent="0.2">
      <c r="C796" s="43"/>
      <c r="D796" s="44"/>
      <c r="E796" s="45"/>
      <c r="F796" s="46"/>
    </row>
    <row r="797" spans="3:6" ht="14.1" customHeight="1" x14ac:dyDescent="0.2">
      <c r="C797" s="43"/>
      <c r="D797" s="44"/>
      <c r="E797" s="45"/>
      <c r="F797" s="46"/>
    </row>
    <row r="798" spans="3:6" ht="14.1" customHeight="1" x14ac:dyDescent="0.2">
      <c r="C798" s="43"/>
      <c r="D798" s="44"/>
      <c r="E798" s="45"/>
      <c r="F798" s="46"/>
    </row>
    <row r="799" spans="3:6" ht="14.1" customHeight="1" x14ac:dyDescent="0.2">
      <c r="C799" s="43"/>
      <c r="D799" s="44"/>
      <c r="E799" s="45"/>
      <c r="F799" s="46"/>
    </row>
    <row r="800" spans="3:6" ht="14.1" customHeight="1" x14ac:dyDescent="0.2">
      <c r="C800" s="43"/>
      <c r="D800" s="44"/>
      <c r="E800" s="45"/>
      <c r="F800" s="46"/>
    </row>
    <row r="801" spans="3:6" ht="14.1" customHeight="1" x14ac:dyDescent="0.2">
      <c r="C801" s="43"/>
      <c r="D801" s="44"/>
      <c r="E801" s="45"/>
      <c r="F801" s="46"/>
    </row>
    <row r="802" spans="3:6" ht="14.1" customHeight="1" x14ac:dyDescent="0.2">
      <c r="C802" s="43"/>
      <c r="D802" s="44"/>
      <c r="E802" s="45"/>
      <c r="F802" s="46"/>
    </row>
    <row r="803" spans="3:6" ht="14.1" customHeight="1" x14ac:dyDescent="0.2">
      <c r="C803" s="43"/>
      <c r="D803" s="44"/>
      <c r="E803" s="45"/>
      <c r="F803" s="46"/>
    </row>
    <row r="804" spans="3:6" ht="14.1" customHeight="1" x14ac:dyDescent="0.2">
      <c r="C804" s="43"/>
      <c r="D804" s="44"/>
      <c r="E804" s="45"/>
      <c r="F804" s="46"/>
    </row>
    <row r="805" spans="3:6" ht="14.1" customHeight="1" x14ac:dyDescent="0.2">
      <c r="C805" s="43"/>
      <c r="D805" s="44"/>
      <c r="E805" s="45"/>
      <c r="F805" s="46"/>
    </row>
    <row r="806" spans="3:6" ht="14.1" customHeight="1" x14ac:dyDescent="0.2">
      <c r="C806" s="43"/>
      <c r="D806" s="44"/>
      <c r="E806" s="45"/>
      <c r="F806" s="46"/>
    </row>
    <row r="807" spans="3:6" ht="14.1" customHeight="1" x14ac:dyDescent="0.2">
      <c r="C807" s="43"/>
      <c r="D807" s="44"/>
      <c r="E807" s="45"/>
      <c r="F807" s="46"/>
    </row>
    <row r="808" spans="3:6" ht="14.1" customHeight="1" x14ac:dyDescent="0.2">
      <c r="C808" s="43"/>
      <c r="D808" s="44"/>
      <c r="E808" s="45"/>
      <c r="F808" s="46"/>
    </row>
    <row r="809" spans="3:6" ht="14.1" customHeight="1" x14ac:dyDescent="0.2">
      <c r="C809" s="43"/>
      <c r="D809" s="44"/>
      <c r="E809" s="45"/>
      <c r="F809" s="46"/>
    </row>
    <row r="810" spans="3:6" ht="14.1" customHeight="1" x14ac:dyDescent="0.2">
      <c r="C810" s="43"/>
      <c r="D810" s="44"/>
      <c r="E810" s="45"/>
      <c r="F810" s="46"/>
    </row>
    <row r="811" spans="3:6" ht="14.1" customHeight="1" x14ac:dyDescent="0.2">
      <c r="C811" s="43"/>
      <c r="D811" s="44"/>
      <c r="E811" s="45"/>
      <c r="F811" s="46"/>
    </row>
    <row r="812" spans="3:6" ht="14.1" customHeight="1" x14ac:dyDescent="0.2">
      <c r="C812" s="43"/>
      <c r="D812" s="44"/>
      <c r="E812" s="45"/>
      <c r="F812" s="46"/>
    </row>
    <row r="813" spans="3:6" ht="14.1" customHeight="1" x14ac:dyDescent="0.2">
      <c r="C813" s="43"/>
      <c r="D813" s="44"/>
      <c r="E813" s="45"/>
      <c r="F813" s="46"/>
    </row>
    <row r="814" spans="3:6" ht="14.1" customHeight="1" x14ac:dyDescent="0.2">
      <c r="C814" s="43"/>
      <c r="D814" s="44"/>
      <c r="E814" s="45"/>
      <c r="F814" s="46"/>
    </row>
    <row r="815" spans="3:6" ht="14.1" customHeight="1" x14ac:dyDescent="0.2">
      <c r="C815" s="43"/>
      <c r="D815" s="44"/>
      <c r="E815" s="45"/>
      <c r="F815" s="46"/>
    </row>
    <row r="816" spans="3:6" ht="14.1" customHeight="1" x14ac:dyDescent="0.2">
      <c r="C816" s="43"/>
      <c r="D816" s="44"/>
      <c r="E816" s="45"/>
      <c r="F816" s="46"/>
    </row>
    <row r="817" spans="3:6" ht="14.1" customHeight="1" x14ac:dyDescent="0.2">
      <c r="C817" s="43"/>
      <c r="D817" s="44"/>
      <c r="E817" s="45"/>
      <c r="F817" s="46"/>
    </row>
    <row r="818" spans="3:6" ht="14.1" customHeight="1" x14ac:dyDescent="0.2">
      <c r="C818" s="43"/>
      <c r="D818" s="44"/>
      <c r="E818" s="45"/>
      <c r="F818" s="46"/>
    </row>
    <row r="819" spans="3:6" ht="14.1" customHeight="1" x14ac:dyDescent="0.2">
      <c r="C819" s="43"/>
      <c r="D819" s="44"/>
      <c r="E819" s="45"/>
      <c r="F819" s="46"/>
    </row>
    <row r="820" spans="3:6" ht="14.1" customHeight="1" x14ac:dyDescent="0.2">
      <c r="C820" s="43"/>
      <c r="D820" s="44"/>
      <c r="E820" s="45"/>
      <c r="F820" s="46"/>
    </row>
    <row r="821" spans="3:6" ht="14.1" customHeight="1" x14ac:dyDescent="0.2">
      <c r="C821" s="43"/>
      <c r="D821" s="44"/>
      <c r="E821" s="45"/>
      <c r="F821" s="46"/>
    </row>
    <row r="822" spans="3:6" ht="14.1" customHeight="1" x14ac:dyDescent="0.2">
      <c r="C822" s="43"/>
      <c r="D822" s="44"/>
      <c r="E822" s="45"/>
      <c r="F822" s="46"/>
    </row>
    <row r="823" spans="3:6" ht="14.1" customHeight="1" x14ac:dyDescent="0.2">
      <c r="C823" s="43"/>
      <c r="D823" s="44"/>
      <c r="E823" s="45"/>
      <c r="F823" s="46"/>
    </row>
    <row r="824" spans="3:6" ht="14.1" customHeight="1" x14ac:dyDescent="0.2">
      <c r="C824" s="43"/>
      <c r="D824" s="44"/>
      <c r="E824" s="45"/>
      <c r="F824" s="46"/>
    </row>
    <row r="825" spans="3:6" ht="14.1" customHeight="1" x14ac:dyDescent="0.2">
      <c r="C825" s="43"/>
      <c r="D825" s="44"/>
      <c r="E825" s="45"/>
      <c r="F825" s="46"/>
    </row>
    <row r="826" spans="3:6" ht="14.1" customHeight="1" x14ac:dyDescent="0.2">
      <c r="C826" s="43"/>
      <c r="D826" s="44"/>
      <c r="E826" s="45"/>
      <c r="F826" s="46"/>
    </row>
    <row r="827" spans="3:6" ht="14.1" customHeight="1" x14ac:dyDescent="0.2">
      <c r="C827" s="43"/>
      <c r="D827" s="44"/>
      <c r="E827" s="45"/>
      <c r="F827" s="46"/>
    </row>
    <row r="828" spans="3:6" ht="14.1" customHeight="1" x14ac:dyDescent="0.2">
      <c r="C828" s="43"/>
      <c r="D828" s="44"/>
      <c r="E828" s="45"/>
      <c r="F828" s="46"/>
    </row>
    <row r="829" spans="3:6" ht="14.1" customHeight="1" x14ac:dyDescent="0.2">
      <c r="C829" s="43"/>
      <c r="D829" s="44"/>
      <c r="E829" s="45"/>
      <c r="F829" s="46"/>
    </row>
    <row r="830" spans="3:6" ht="14.1" customHeight="1" x14ac:dyDescent="0.2">
      <c r="C830" s="43"/>
      <c r="D830" s="44"/>
      <c r="E830" s="45"/>
      <c r="F830" s="46"/>
    </row>
    <row r="831" spans="3:6" ht="14.1" customHeight="1" x14ac:dyDescent="0.2">
      <c r="C831" s="43"/>
      <c r="D831" s="44"/>
      <c r="E831" s="45"/>
      <c r="F831" s="46"/>
    </row>
    <row r="832" spans="3:6" ht="14.1" customHeight="1" x14ac:dyDescent="0.2">
      <c r="C832" s="43"/>
      <c r="D832" s="44"/>
      <c r="E832" s="45"/>
      <c r="F832" s="46"/>
    </row>
    <row r="833" spans="3:6" ht="14.1" customHeight="1" x14ac:dyDescent="0.2">
      <c r="C833" s="43"/>
      <c r="D833" s="44"/>
      <c r="E833" s="45"/>
      <c r="F833" s="46"/>
    </row>
    <row r="834" spans="3:6" ht="14.1" customHeight="1" x14ac:dyDescent="0.2">
      <c r="C834" s="43"/>
      <c r="D834" s="44"/>
      <c r="E834" s="45"/>
      <c r="F834" s="46"/>
    </row>
    <row r="835" spans="3:6" ht="14.1" customHeight="1" x14ac:dyDescent="0.2">
      <c r="C835" s="43"/>
      <c r="D835" s="44"/>
      <c r="E835" s="45"/>
      <c r="F835" s="46"/>
    </row>
    <row r="836" spans="3:6" ht="14.1" customHeight="1" x14ac:dyDescent="0.2">
      <c r="C836" s="43"/>
      <c r="D836" s="44"/>
      <c r="E836" s="45"/>
      <c r="F836" s="46"/>
    </row>
    <row r="837" spans="3:6" ht="14.1" customHeight="1" x14ac:dyDescent="0.2">
      <c r="C837" s="43"/>
      <c r="D837" s="44"/>
      <c r="E837" s="45"/>
      <c r="F837" s="46"/>
    </row>
    <row r="838" spans="3:6" ht="14.1" customHeight="1" x14ac:dyDescent="0.2">
      <c r="C838" s="43"/>
      <c r="D838" s="44"/>
      <c r="E838" s="45"/>
      <c r="F838" s="46"/>
    </row>
    <row r="839" spans="3:6" ht="14.1" customHeight="1" x14ac:dyDescent="0.2">
      <c r="C839" s="43"/>
      <c r="D839" s="44"/>
      <c r="E839" s="45"/>
      <c r="F839" s="46"/>
    </row>
    <row r="840" spans="3:6" ht="14.1" customHeight="1" x14ac:dyDescent="0.2">
      <c r="C840" s="43"/>
      <c r="D840" s="44"/>
      <c r="E840" s="45"/>
      <c r="F840" s="46"/>
    </row>
    <row r="841" spans="3:6" ht="14.1" customHeight="1" x14ac:dyDescent="0.2">
      <c r="C841" s="43"/>
      <c r="D841" s="44"/>
      <c r="E841" s="45"/>
      <c r="F841" s="46"/>
    </row>
    <row r="842" spans="3:6" ht="14.1" customHeight="1" x14ac:dyDescent="0.2">
      <c r="C842" s="43"/>
      <c r="D842" s="44"/>
      <c r="E842" s="45"/>
      <c r="F842" s="46"/>
    </row>
    <row r="843" spans="3:6" ht="14.1" customHeight="1" x14ac:dyDescent="0.2">
      <c r="C843" s="43"/>
      <c r="D843" s="44"/>
      <c r="E843" s="45"/>
      <c r="F843" s="46"/>
    </row>
    <row r="844" spans="3:6" ht="14.1" customHeight="1" x14ac:dyDescent="0.2">
      <c r="C844" s="43"/>
      <c r="D844" s="44"/>
      <c r="E844" s="45"/>
      <c r="F844" s="46"/>
    </row>
    <row r="845" spans="3:6" ht="14.1" customHeight="1" x14ac:dyDescent="0.2">
      <c r="C845" s="43"/>
      <c r="D845" s="44"/>
      <c r="E845" s="45"/>
      <c r="F845" s="46"/>
    </row>
    <row r="846" spans="3:6" ht="14.1" customHeight="1" x14ac:dyDescent="0.2">
      <c r="C846" s="43"/>
      <c r="D846" s="44"/>
      <c r="E846" s="45"/>
      <c r="F846" s="46"/>
    </row>
    <row r="847" spans="3:6" ht="14.1" customHeight="1" x14ac:dyDescent="0.2">
      <c r="C847" s="43"/>
      <c r="D847" s="44"/>
      <c r="E847" s="45"/>
      <c r="F847" s="46"/>
    </row>
    <row r="848" spans="3:6" ht="14.1" customHeight="1" x14ac:dyDescent="0.2">
      <c r="C848" s="43"/>
      <c r="D848" s="44"/>
      <c r="E848" s="45"/>
      <c r="F848" s="46"/>
    </row>
    <row r="849" spans="3:6" ht="14.1" customHeight="1" x14ac:dyDescent="0.2">
      <c r="C849" s="43"/>
      <c r="D849" s="44"/>
      <c r="E849" s="45"/>
      <c r="F849" s="46"/>
    </row>
    <row r="850" spans="3:6" ht="14.1" customHeight="1" x14ac:dyDescent="0.2">
      <c r="C850" s="43"/>
      <c r="D850" s="44"/>
      <c r="E850" s="45"/>
      <c r="F850" s="46"/>
    </row>
    <row r="851" spans="3:6" ht="14.1" customHeight="1" x14ac:dyDescent="0.2">
      <c r="C851" s="43"/>
      <c r="D851" s="44"/>
      <c r="E851" s="45"/>
      <c r="F851" s="46"/>
    </row>
    <row r="852" spans="3:6" ht="14.1" customHeight="1" x14ac:dyDescent="0.2">
      <c r="C852" s="43"/>
      <c r="D852" s="44"/>
      <c r="E852" s="45"/>
      <c r="F852" s="46"/>
    </row>
    <row r="853" spans="3:6" ht="14.1" customHeight="1" x14ac:dyDescent="0.2">
      <c r="C853" s="43"/>
      <c r="D853" s="44"/>
      <c r="E853" s="45"/>
      <c r="F853" s="46"/>
    </row>
    <row r="854" spans="3:6" ht="14.1" customHeight="1" x14ac:dyDescent="0.2">
      <c r="C854" s="43"/>
      <c r="D854" s="44"/>
      <c r="E854" s="45"/>
      <c r="F854" s="46"/>
    </row>
    <row r="855" spans="3:6" ht="14.1" customHeight="1" x14ac:dyDescent="0.2">
      <c r="C855" s="43"/>
      <c r="D855" s="44"/>
      <c r="E855" s="45"/>
      <c r="F855" s="46"/>
    </row>
    <row r="856" spans="3:6" ht="14.1" customHeight="1" x14ac:dyDescent="0.2">
      <c r="C856" s="43"/>
      <c r="D856" s="44"/>
      <c r="E856" s="45"/>
      <c r="F856" s="46"/>
    </row>
    <row r="857" spans="3:6" ht="14.1" customHeight="1" x14ac:dyDescent="0.2">
      <c r="C857" s="43"/>
      <c r="D857" s="44"/>
      <c r="E857" s="45"/>
      <c r="F857" s="46"/>
    </row>
    <row r="858" spans="3:6" ht="14.1" customHeight="1" x14ac:dyDescent="0.2">
      <c r="C858" s="43"/>
      <c r="D858" s="44"/>
      <c r="E858" s="45"/>
      <c r="F858" s="46"/>
    </row>
    <row r="859" spans="3:6" ht="14.1" customHeight="1" x14ac:dyDescent="0.2">
      <c r="C859" s="43"/>
      <c r="D859" s="44"/>
      <c r="E859" s="45"/>
      <c r="F859" s="46"/>
    </row>
    <row r="860" spans="3:6" ht="14.1" customHeight="1" x14ac:dyDescent="0.2">
      <c r="C860" s="43"/>
      <c r="D860" s="44"/>
      <c r="E860" s="45"/>
      <c r="F860" s="46"/>
    </row>
    <row r="861" spans="3:6" ht="14.1" customHeight="1" x14ac:dyDescent="0.2">
      <c r="C861" s="43"/>
      <c r="D861" s="44"/>
      <c r="E861" s="45"/>
      <c r="F861" s="46"/>
    </row>
    <row r="862" spans="3:6" ht="14.1" customHeight="1" x14ac:dyDescent="0.2">
      <c r="C862" s="43"/>
      <c r="D862" s="44"/>
      <c r="E862" s="45"/>
      <c r="F862" s="46"/>
    </row>
    <row r="863" spans="3:6" ht="14.1" customHeight="1" x14ac:dyDescent="0.2">
      <c r="C863" s="43"/>
      <c r="D863" s="44"/>
      <c r="E863" s="45"/>
      <c r="F863" s="46"/>
    </row>
    <row r="864" spans="3:6" ht="14.1" customHeight="1" x14ac:dyDescent="0.2">
      <c r="C864" s="43"/>
      <c r="D864" s="44"/>
      <c r="E864" s="45"/>
      <c r="F864" s="46"/>
    </row>
    <row r="865" spans="3:6" ht="14.1" customHeight="1" x14ac:dyDescent="0.2">
      <c r="C865" s="43"/>
      <c r="D865" s="44"/>
      <c r="E865" s="45"/>
      <c r="F865" s="46"/>
    </row>
    <row r="866" spans="3:6" ht="14.1" customHeight="1" x14ac:dyDescent="0.2">
      <c r="C866" s="43"/>
      <c r="D866" s="44"/>
      <c r="E866" s="45"/>
      <c r="F866" s="46"/>
    </row>
    <row r="867" spans="3:6" ht="14.1" customHeight="1" x14ac:dyDescent="0.2">
      <c r="C867" s="43"/>
      <c r="D867" s="44"/>
      <c r="E867" s="45"/>
      <c r="F867" s="46"/>
    </row>
    <row r="868" spans="3:6" ht="14.1" customHeight="1" x14ac:dyDescent="0.2">
      <c r="C868" s="43"/>
      <c r="D868" s="44"/>
      <c r="E868" s="45"/>
      <c r="F868" s="46"/>
    </row>
    <row r="869" spans="3:6" ht="14.1" customHeight="1" x14ac:dyDescent="0.2">
      <c r="C869" s="43"/>
      <c r="D869" s="44"/>
      <c r="E869" s="45"/>
      <c r="F869" s="46"/>
    </row>
    <row r="870" spans="3:6" ht="14.1" customHeight="1" x14ac:dyDescent="0.2">
      <c r="C870" s="43"/>
      <c r="D870" s="44"/>
      <c r="E870" s="45"/>
      <c r="F870" s="46"/>
    </row>
    <row r="871" spans="3:6" ht="14.1" customHeight="1" x14ac:dyDescent="0.2">
      <c r="C871" s="43"/>
      <c r="D871" s="44"/>
      <c r="E871" s="45"/>
      <c r="F871" s="46"/>
    </row>
    <row r="872" spans="3:6" ht="14.1" customHeight="1" x14ac:dyDescent="0.2">
      <c r="C872" s="43"/>
      <c r="D872" s="44"/>
      <c r="E872" s="45"/>
      <c r="F872" s="46"/>
    </row>
    <row r="873" spans="3:6" ht="14.1" customHeight="1" x14ac:dyDescent="0.2">
      <c r="C873" s="43"/>
      <c r="D873" s="44"/>
      <c r="E873" s="45"/>
      <c r="F873" s="46"/>
    </row>
    <row r="874" spans="3:6" ht="14.1" customHeight="1" x14ac:dyDescent="0.2">
      <c r="C874" s="43"/>
      <c r="D874" s="44"/>
      <c r="E874" s="45"/>
      <c r="F874" s="46"/>
    </row>
    <row r="875" spans="3:6" ht="14.1" customHeight="1" x14ac:dyDescent="0.2">
      <c r="C875" s="43"/>
      <c r="D875" s="44"/>
      <c r="E875" s="45"/>
      <c r="F875" s="46"/>
    </row>
    <row r="876" spans="3:6" ht="14.1" customHeight="1" x14ac:dyDescent="0.2">
      <c r="C876" s="43"/>
      <c r="D876" s="44"/>
      <c r="E876" s="45"/>
      <c r="F876" s="46"/>
    </row>
    <row r="877" spans="3:6" ht="14.1" customHeight="1" x14ac:dyDescent="0.2">
      <c r="C877" s="43"/>
      <c r="D877" s="44"/>
      <c r="E877" s="45"/>
      <c r="F877" s="46"/>
    </row>
    <row r="878" spans="3:6" ht="14.1" customHeight="1" x14ac:dyDescent="0.2">
      <c r="C878" s="43"/>
      <c r="D878" s="44"/>
      <c r="E878" s="45"/>
      <c r="F878" s="46"/>
    </row>
    <row r="879" spans="3:6" ht="14.1" customHeight="1" x14ac:dyDescent="0.2">
      <c r="C879" s="43"/>
      <c r="D879" s="44"/>
      <c r="E879" s="45"/>
      <c r="F879" s="46"/>
    </row>
    <row r="880" spans="3:6" ht="14.1" customHeight="1" x14ac:dyDescent="0.2">
      <c r="C880" s="43"/>
      <c r="D880" s="44"/>
      <c r="E880" s="45"/>
      <c r="F880" s="46"/>
    </row>
    <row r="881" spans="3:6" ht="14.1" customHeight="1" x14ac:dyDescent="0.2">
      <c r="C881" s="43"/>
      <c r="D881" s="44"/>
      <c r="E881" s="45"/>
      <c r="F881" s="46"/>
    </row>
    <row r="882" spans="3:6" ht="14.1" customHeight="1" x14ac:dyDescent="0.2">
      <c r="C882" s="43"/>
      <c r="D882" s="44"/>
      <c r="E882" s="45"/>
      <c r="F882" s="46"/>
    </row>
    <row r="883" spans="3:6" ht="14.1" customHeight="1" x14ac:dyDescent="0.2">
      <c r="C883" s="43"/>
      <c r="D883" s="44"/>
      <c r="E883" s="45"/>
      <c r="F883" s="46"/>
    </row>
    <row r="884" spans="3:6" ht="14.1" customHeight="1" x14ac:dyDescent="0.2">
      <c r="C884" s="43"/>
      <c r="D884" s="44"/>
      <c r="E884" s="45"/>
      <c r="F884" s="46"/>
    </row>
    <row r="885" spans="3:6" ht="14.1" customHeight="1" x14ac:dyDescent="0.2">
      <c r="C885" s="43"/>
      <c r="D885" s="44"/>
      <c r="E885" s="45"/>
      <c r="F885" s="46"/>
    </row>
    <row r="886" spans="3:6" ht="14.1" customHeight="1" x14ac:dyDescent="0.2">
      <c r="C886" s="43"/>
      <c r="D886" s="44"/>
      <c r="E886" s="45"/>
      <c r="F886" s="46"/>
    </row>
    <row r="887" spans="3:6" ht="14.1" customHeight="1" x14ac:dyDescent="0.2">
      <c r="C887" s="43"/>
      <c r="D887" s="44"/>
      <c r="E887" s="45"/>
      <c r="F887" s="46"/>
    </row>
    <row r="888" spans="3:6" ht="14.1" customHeight="1" x14ac:dyDescent="0.2">
      <c r="C888" s="43"/>
      <c r="D888" s="44"/>
      <c r="E888" s="45"/>
      <c r="F888" s="46"/>
    </row>
    <row r="889" spans="3:6" ht="14.1" customHeight="1" x14ac:dyDescent="0.2">
      <c r="C889" s="43"/>
      <c r="D889" s="44"/>
      <c r="E889" s="45"/>
      <c r="F889" s="46"/>
    </row>
    <row r="890" spans="3:6" ht="14.1" customHeight="1" x14ac:dyDescent="0.2">
      <c r="C890" s="43"/>
      <c r="D890" s="44"/>
      <c r="E890" s="45"/>
      <c r="F890" s="46"/>
    </row>
    <row r="891" spans="3:6" ht="14.1" customHeight="1" x14ac:dyDescent="0.2">
      <c r="C891" s="43"/>
      <c r="D891" s="44"/>
      <c r="E891" s="45"/>
      <c r="F891" s="46"/>
    </row>
    <row r="892" spans="3:6" ht="14.1" customHeight="1" x14ac:dyDescent="0.2">
      <c r="C892" s="43"/>
      <c r="D892" s="44"/>
      <c r="E892" s="45"/>
      <c r="F892" s="46"/>
    </row>
    <row r="893" spans="3:6" ht="14.1" customHeight="1" x14ac:dyDescent="0.2">
      <c r="C893" s="43"/>
      <c r="D893" s="44"/>
      <c r="E893" s="45"/>
      <c r="F893" s="46"/>
    </row>
    <row r="894" spans="3:6" ht="14.1" customHeight="1" x14ac:dyDescent="0.2">
      <c r="C894" s="43"/>
      <c r="D894" s="44"/>
      <c r="E894" s="45"/>
      <c r="F894" s="46"/>
    </row>
    <row r="895" spans="3:6" ht="14.1" customHeight="1" x14ac:dyDescent="0.2">
      <c r="C895" s="43"/>
      <c r="D895" s="44"/>
      <c r="E895" s="45"/>
      <c r="F895" s="46"/>
    </row>
    <row r="896" spans="3:6" ht="14.1" customHeight="1" x14ac:dyDescent="0.2">
      <c r="C896" s="43"/>
      <c r="D896" s="44"/>
      <c r="E896" s="45"/>
      <c r="F896" s="46"/>
    </row>
    <row r="897" spans="3:6" ht="14.1" customHeight="1" x14ac:dyDescent="0.2">
      <c r="C897" s="43"/>
      <c r="D897" s="44"/>
      <c r="E897" s="45"/>
      <c r="F897" s="46"/>
    </row>
    <row r="898" spans="3:6" ht="14.1" customHeight="1" x14ac:dyDescent="0.2">
      <c r="C898" s="43"/>
      <c r="D898" s="44"/>
      <c r="E898" s="45"/>
      <c r="F898" s="46"/>
    </row>
    <row r="899" spans="3:6" ht="14.1" customHeight="1" x14ac:dyDescent="0.2">
      <c r="C899" s="43"/>
      <c r="D899" s="44"/>
      <c r="E899" s="45"/>
      <c r="F899" s="46"/>
    </row>
    <row r="900" spans="3:6" ht="14.1" customHeight="1" x14ac:dyDescent="0.2">
      <c r="C900" s="43"/>
      <c r="D900" s="44"/>
      <c r="E900" s="45"/>
      <c r="F900" s="46"/>
    </row>
    <row r="901" spans="3:6" ht="14.1" customHeight="1" x14ac:dyDescent="0.2">
      <c r="C901" s="43"/>
      <c r="D901" s="44"/>
      <c r="E901" s="45"/>
      <c r="F901" s="46"/>
    </row>
    <row r="902" spans="3:6" ht="14.1" customHeight="1" x14ac:dyDescent="0.2">
      <c r="C902" s="43"/>
      <c r="D902" s="44"/>
      <c r="E902" s="45"/>
      <c r="F902" s="46"/>
    </row>
    <row r="903" spans="3:6" ht="14.1" customHeight="1" x14ac:dyDescent="0.2">
      <c r="C903" s="43"/>
      <c r="D903" s="44"/>
      <c r="E903" s="45"/>
      <c r="F903" s="46"/>
    </row>
    <row r="904" spans="3:6" ht="14.1" customHeight="1" x14ac:dyDescent="0.2">
      <c r="C904" s="43"/>
      <c r="D904" s="44"/>
      <c r="E904" s="45"/>
      <c r="F904" s="46"/>
    </row>
    <row r="905" spans="3:6" ht="14.1" customHeight="1" x14ac:dyDescent="0.2">
      <c r="C905" s="43"/>
      <c r="D905" s="44"/>
      <c r="E905" s="45"/>
      <c r="F905" s="46"/>
    </row>
    <row r="906" spans="3:6" ht="14.1" customHeight="1" x14ac:dyDescent="0.2">
      <c r="C906" s="43"/>
      <c r="D906" s="44"/>
      <c r="E906" s="45"/>
      <c r="F906" s="46"/>
    </row>
    <row r="907" spans="3:6" ht="14.1" customHeight="1" x14ac:dyDescent="0.2">
      <c r="C907" s="43"/>
      <c r="D907" s="44"/>
      <c r="E907" s="45"/>
      <c r="F907" s="46"/>
    </row>
    <row r="908" spans="3:6" ht="14.1" customHeight="1" x14ac:dyDescent="0.2">
      <c r="C908" s="43"/>
      <c r="D908" s="44"/>
      <c r="E908" s="45"/>
      <c r="F908" s="46"/>
    </row>
    <row r="909" spans="3:6" ht="14.1" customHeight="1" x14ac:dyDescent="0.2">
      <c r="C909" s="43"/>
      <c r="D909" s="44"/>
      <c r="E909" s="45"/>
      <c r="F909" s="46"/>
    </row>
    <row r="910" spans="3:6" ht="14.1" customHeight="1" x14ac:dyDescent="0.2">
      <c r="C910" s="43"/>
      <c r="D910" s="44"/>
      <c r="E910" s="45"/>
      <c r="F910" s="46"/>
    </row>
    <row r="911" spans="3:6" ht="14.1" customHeight="1" x14ac:dyDescent="0.2">
      <c r="C911" s="43"/>
      <c r="D911" s="44"/>
      <c r="E911" s="45"/>
      <c r="F911" s="46"/>
    </row>
    <row r="912" spans="3:6" ht="14.1" customHeight="1" x14ac:dyDescent="0.2">
      <c r="C912" s="43"/>
      <c r="D912" s="44"/>
      <c r="E912" s="45"/>
      <c r="F912" s="46"/>
    </row>
    <row r="913" spans="3:6" ht="14.1" customHeight="1" x14ac:dyDescent="0.2">
      <c r="C913" s="43"/>
      <c r="D913" s="44"/>
      <c r="E913" s="45"/>
      <c r="F913" s="46"/>
    </row>
    <row r="914" spans="3:6" ht="14.1" customHeight="1" x14ac:dyDescent="0.2">
      <c r="C914" s="43"/>
      <c r="D914" s="44"/>
      <c r="E914" s="45"/>
      <c r="F914" s="46"/>
    </row>
    <row r="915" spans="3:6" ht="14.1" customHeight="1" x14ac:dyDescent="0.2">
      <c r="C915" s="43"/>
      <c r="D915" s="44"/>
      <c r="E915" s="45"/>
      <c r="F915" s="46"/>
    </row>
    <row r="916" spans="3:6" ht="14.1" customHeight="1" x14ac:dyDescent="0.2">
      <c r="C916" s="43"/>
      <c r="D916" s="44"/>
      <c r="E916" s="45"/>
      <c r="F916" s="46"/>
    </row>
    <row r="917" spans="3:6" ht="14.1" customHeight="1" x14ac:dyDescent="0.2">
      <c r="C917" s="43"/>
      <c r="D917" s="44"/>
      <c r="E917" s="45"/>
      <c r="F917" s="46"/>
    </row>
    <row r="918" spans="3:6" ht="14.1" customHeight="1" x14ac:dyDescent="0.2">
      <c r="C918" s="43"/>
      <c r="D918" s="44"/>
      <c r="E918" s="45"/>
      <c r="F918" s="46"/>
    </row>
    <row r="919" spans="3:6" ht="14.1" customHeight="1" x14ac:dyDescent="0.2">
      <c r="C919" s="43"/>
      <c r="D919" s="44"/>
      <c r="E919" s="45"/>
      <c r="F919" s="46"/>
    </row>
    <row r="920" spans="3:6" ht="14.1" customHeight="1" x14ac:dyDescent="0.2">
      <c r="C920" s="43"/>
      <c r="D920" s="44"/>
      <c r="E920" s="45"/>
      <c r="F920" s="46"/>
    </row>
    <row r="921" spans="3:6" ht="14.1" customHeight="1" x14ac:dyDescent="0.2">
      <c r="C921" s="43"/>
      <c r="D921" s="44"/>
      <c r="E921" s="45"/>
      <c r="F921" s="46"/>
    </row>
    <row r="922" spans="3:6" ht="14.1" customHeight="1" x14ac:dyDescent="0.2">
      <c r="C922" s="43"/>
      <c r="D922" s="44"/>
      <c r="E922" s="45"/>
      <c r="F922" s="46"/>
    </row>
    <row r="923" spans="3:6" ht="14.1" customHeight="1" x14ac:dyDescent="0.2">
      <c r="C923" s="43"/>
      <c r="D923" s="44"/>
      <c r="E923" s="45"/>
      <c r="F923" s="46"/>
    </row>
    <row r="924" spans="3:6" ht="14.1" customHeight="1" x14ac:dyDescent="0.2">
      <c r="C924" s="43"/>
      <c r="D924" s="44"/>
      <c r="E924" s="45"/>
      <c r="F924" s="46"/>
    </row>
    <row r="925" spans="3:6" ht="14.1" customHeight="1" x14ac:dyDescent="0.2">
      <c r="C925" s="43"/>
      <c r="D925" s="44"/>
      <c r="E925" s="45"/>
      <c r="F925" s="46"/>
    </row>
    <row r="926" spans="3:6" ht="14.1" customHeight="1" x14ac:dyDescent="0.2">
      <c r="C926" s="43"/>
      <c r="D926" s="44"/>
      <c r="E926" s="45"/>
      <c r="F926" s="46"/>
    </row>
    <row r="927" spans="3:6" ht="14.1" customHeight="1" x14ac:dyDescent="0.2">
      <c r="C927" s="43"/>
      <c r="D927" s="44"/>
      <c r="E927" s="45"/>
      <c r="F927" s="46"/>
    </row>
    <row r="928" spans="3:6" ht="14.1" customHeight="1" x14ac:dyDescent="0.2">
      <c r="C928" s="43"/>
      <c r="D928" s="44"/>
      <c r="E928" s="45"/>
      <c r="F928" s="46"/>
    </row>
    <row r="929" spans="3:6" ht="14.1" customHeight="1" x14ac:dyDescent="0.2">
      <c r="C929" s="43"/>
      <c r="D929" s="44"/>
      <c r="E929" s="45"/>
      <c r="F929" s="46"/>
    </row>
    <row r="930" spans="3:6" ht="14.1" customHeight="1" x14ac:dyDescent="0.2">
      <c r="C930" s="43"/>
      <c r="D930" s="44"/>
      <c r="E930" s="45"/>
      <c r="F930" s="46"/>
    </row>
    <row r="931" spans="3:6" ht="14.1" customHeight="1" x14ac:dyDescent="0.2">
      <c r="C931" s="43"/>
      <c r="D931" s="44"/>
      <c r="E931" s="45"/>
      <c r="F931" s="46"/>
    </row>
    <row r="932" spans="3:6" ht="14.1" customHeight="1" x14ac:dyDescent="0.2">
      <c r="C932" s="43"/>
      <c r="D932" s="44"/>
      <c r="E932" s="45"/>
      <c r="F932" s="46"/>
    </row>
    <row r="933" spans="3:6" ht="14.1" customHeight="1" x14ac:dyDescent="0.2">
      <c r="C933" s="43"/>
      <c r="D933" s="44"/>
      <c r="E933" s="45"/>
      <c r="F933" s="46"/>
    </row>
    <row r="934" spans="3:6" ht="14.1" customHeight="1" x14ac:dyDescent="0.2">
      <c r="C934" s="43"/>
      <c r="D934" s="44"/>
      <c r="E934" s="45"/>
      <c r="F934" s="46"/>
    </row>
    <row r="935" spans="3:6" ht="14.1" customHeight="1" x14ac:dyDescent="0.2">
      <c r="C935" s="43"/>
      <c r="D935" s="44"/>
      <c r="E935" s="45"/>
      <c r="F935" s="46"/>
    </row>
    <row r="936" spans="3:6" ht="14.1" customHeight="1" x14ac:dyDescent="0.2">
      <c r="C936" s="43"/>
      <c r="D936" s="44"/>
      <c r="E936" s="45"/>
      <c r="F936" s="46"/>
    </row>
    <row r="937" spans="3:6" ht="14.1" customHeight="1" x14ac:dyDescent="0.2">
      <c r="C937" s="43"/>
      <c r="D937" s="44"/>
      <c r="E937" s="45"/>
      <c r="F937" s="46"/>
    </row>
    <row r="938" spans="3:6" ht="14.1" customHeight="1" x14ac:dyDescent="0.2">
      <c r="C938" s="43"/>
      <c r="D938" s="44"/>
      <c r="E938" s="45"/>
      <c r="F938" s="46"/>
    </row>
    <row r="939" spans="3:6" ht="14.1" customHeight="1" x14ac:dyDescent="0.2">
      <c r="C939" s="43"/>
      <c r="D939" s="44"/>
      <c r="E939" s="45"/>
      <c r="F939" s="46"/>
    </row>
    <row r="940" spans="3:6" ht="14.1" customHeight="1" x14ac:dyDescent="0.2">
      <c r="C940" s="43"/>
      <c r="D940" s="44"/>
      <c r="E940" s="45"/>
      <c r="F940" s="46"/>
    </row>
    <row r="941" spans="3:6" ht="14.1" customHeight="1" x14ac:dyDescent="0.2">
      <c r="C941" s="43"/>
      <c r="D941" s="44"/>
      <c r="E941" s="45"/>
      <c r="F941" s="46"/>
    </row>
    <row r="942" spans="3:6" ht="14.1" customHeight="1" x14ac:dyDescent="0.2">
      <c r="C942" s="43"/>
      <c r="D942" s="44"/>
      <c r="E942" s="45"/>
      <c r="F942" s="46"/>
    </row>
    <row r="943" spans="3:6" ht="14.1" customHeight="1" x14ac:dyDescent="0.2">
      <c r="C943" s="43"/>
      <c r="D943" s="44"/>
      <c r="E943" s="45"/>
      <c r="F943" s="46"/>
    </row>
    <row r="944" spans="3:6" ht="14.1" customHeight="1" x14ac:dyDescent="0.2">
      <c r="C944" s="43"/>
      <c r="D944" s="44"/>
      <c r="E944" s="45"/>
      <c r="F944" s="46"/>
    </row>
    <row r="945" spans="3:6" ht="14.1" customHeight="1" x14ac:dyDescent="0.2">
      <c r="C945" s="43"/>
      <c r="D945" s="44"/>
      <c r="E945" s="45"/>
      <c r="F945" s="46"/>
    </row>
    <row r="946" spans="3:6" ht="14.1" customHeight="1" x14ac:dyDescent="0.2">
      <c r="C946" s="43"/>
      <c r="D946" s="44"/>
      <c r="E946" s="45"/>
      <c r="F946" s="46"/>
    </row>
    <row r="947" spans="3:6" ht="14.1" customHeight="1" x14ac:dyDescent="0.2">
      <c r="C947" s="43"/>
      <c r="D947" s="44"/>
      <c r="E947" s="45"/>
      <c r="F947" s="46"/>
    </row>
    <row r="948" spans="3:6" ht="14.1" customHeight="1" x14ac:dyDescent="0.2">
      <c r="C948" s="43"/>
      <c r="D948" s="44"/>
      <c r="E948" s="45"/>
      <c r="F948" s="46"/>
    </row>
    <row r="949" spans="3:6" ht="14.1" customHeight="1" x14ac:dyDescent="0.2">
      <c r="C949" s="43"/>
      <c r="D949" s="44"/>
      <c r="E949" s="45"/>
      <c r="F949" s="46"/>
    </row>
    <row r="950" spans="3:6" ht="14.1" customHeight="1" x14ac:dyDescent="0.2">
      <c r="C950" s="43"/>
      <c r="D950" s="44"/>
      <c r="E950" s="45"/>
      <c r="F950" s="46"/>
    </row>
    <row r="951" spans="3:6" ht="14.1" customHeight="1" x14ac:dyDescent="0.2">
      <c r="C951" s="43"/>
      <c r="D951" s="44"/>
      <c r="E951" s="45"/>
      <c r="F951" s="46"/>
    </row>
    <row r="952" spans="3:6" ht="14.1" customHeight="1" x14ac:dyDescent="0.2">
      <c r="C952" s="43"/>
      <c r="D952" s="44"/>
      <c r="E952" s="45"/>
      <c r="F952" s="46"/>
    </row>
    <row r="953" spans="3:6" ht="14.1" customHeight="1" x14ac:dyDescent="0.2">
      <c r="C953" s="43"/>
      <c r="D953" s="44"/>
      <c r="E953" s="45"/>
      <c r="F953" s="46"/>
    </row>
    <row r="954" spans="3:6" ht="14.1" customHeight="1" x14ac:dyDescent="0.2">
      <c r="C954" s="43"/>
      <c r="D954" s="44"/>
      <c r="E954" s="45"/>
      <c r="F954" s="46"/>
    </row>
    <row r="955" spans="3:6" ht="14.1" customHeight="1" x14ac:dyDescent="0.2">
      <c r="C955" s="43"/>
      <c r="D955" s="44"/>
      <c r="E955" s="45"/>
      <c r="F955" s="46"/>
    </row>
    <row r="956" spans="3:6" ht="14.1" customHeight="1" x14ac:dyDescent="0.2">
      <c r="C956" s="43"/>
      <c r="D956" s="44"/>
      <c r="E956" s="45"/>
      <c r="F956" s="46"/>
    </row>
    <row r="957" spans="3:6" ht="14.1" customHeight="1" x14ac:dyDescent="0.2">
      <c r="C957" s="43"/>
      <c r="D957" s="44"/>
      <c r="E957" s="45"/>
      <c r="F957" s="46"/>
    </row>
    <row r="958" spans="3:6" ht="14.1" customHeight="1" x14ac:dyDescent="0.2">
      <c r="C958" s="43"/>
      <c r="D958" s="44"/>
      <c r="E958" s="45"/>
      <c r="F958" s="46"/>
    </row>
    <row r="959" spans="3:6" ht="14.1" customHeight="1" x14ac:dyDescent="0.2">
      <c r="C959" s="43"/>
      <c r="D959" s="44"/>
      <c r="E959" s="45"/>
      <c r="F959" s="46"/>
    </row>
    <row r="960" spans="3:6" ht="14.1" customHeight="1" x14ac:dyDescent="0.2">
      <c r="C960" s="43"/>
      <c r="D960" s="44"/>
      <c r="E960" s="45"/>
      <c r="F960" s="46"/>
    </row>
    <row r="961" spans="3:6" ht="14.1" customHeight="1" x14ac:dyDescent="0.2">
      <c r="C961" s="43"/>
      <c r="D961" s="44"/>
      <c r="E961" s="45"/>
      <c r="F961" s="46"/>
    </row>
    <row r="962" spans="3:6" ht="14.1" customHeight="1" x14ac:dyDescent="0.2">
      <c r="C962" s="43"/>
      <c r="D962" s="44"/>
      <c r="E962" s="45"/>
      <c r="F962" s="46"/>
    </row>
    <row r="963" spans="3:6" ht="14.1" customHeight="1" x14ac:dyDescent="0.2">
      <c r="C963" s="43"/>
      <c r="D963" s="44"/>
      <c r="E963" s="45"/>
      <c r="F963" s="46"/>
    </row>
    <row r="964" spans="3:6" ht="14.1" customHeight="1" x14ac:dyDescent="0.2">
      <c r="C964" s="43"/>
      <c r="D964" s="44"/>
      <c r="E964" s="45"/>
      <c r="F964" s="46"/>
    </row>
    <row r="965" spans="3:6" ht="14.1" customHeight="1" x14ac:dyDescent="0.2">
      <c r="C965" s="43"/>
      <c r="D965" s="44"/>
      <c r="E965" s="45"/>
      <c r="F965" s="46"/>
    </row>
    <row r="966" spans="3:6" ht="14.1" customHeight="1" x14ac:dyDescent="0.2">
      <c r="C966" s="43"/>
      <c r="D966" s="44"/>
      <c r="E966" s="45"/>
      <c r="F966" s="46"/>
    </row>
    <row r="967" spans="3:6" ht="14.1" customHeight="1" x14ac:dyDescent="0.2">
      <c r="C967" s="43"/>
      <c r="D967" s="44"/>
      <c r="E967" s="45"/>
      <c r="F967" s="46"/>
    </row>
    <row r="968" spans="3:6" ht="14.1" customHeight="1" x14ac:dyDescent="0.2">
      <c r="C968" s="43"/>
      <c r="D968" s="44"/>
      <c r="E968" s="45"/>
      <c r="F968" s="46"/>
    </row>
    <row r="969" spans="3:6" ht="14.1" customHeight="1" x14ac:dyDescent="0.2">
      <c r="C969" s="43"/>
      <c r="D969" s="44"/>
      <c r="E969" s="45"/>
      <c r="F969" s="46"/>
    </row>
    <row r="970" spans="3:6" ht="14.1" customHeight="1" x14ac:dyDescent="0.2">
      <c r="C970" s="43"/>
      <c r="D970" s="44"/>
      <c r="E970" s="45"/>
      <c r="F970" s="46"/>
    </row>
    <row r="971" spans="3:6" ht="14.1" customHeight="1" x14ac:dyDescent="0.2">
      <c r="C971" s="43"/>
      <c r="D971" s="44"/>
      <c r="E971" s="45"/>
      <c r="F971" s="46"/>
    </row>
    <row r="972" spans="3:6" ht="14.1" customHeight="1" x14ac:dyDescent="0.2">
      <c r="C972" s="43"/>
      <c r="D972" s="44"/>
      <c r="E972" s="45"/>
      <c r="F972" s="46"/>
    </row>
    <row r="973" spans="3:6" ht="14.1" customHeight="1" x14ac:dyDescent="0.2">
      <c r="C973" s="43"/>
      <c r="D973" s="44"/>
      <c r="E973" s="45"/>
      <c r="F973" s="46"/>
    </row>
    <row r="974" spans="3:6" ht="14.1" customHeight="1" x14ac:dyDescent="0.2">
      <c r="C974" s="43"/>
      <c r="D974" s="44"/>
      <c r="E974" s="45"/>
      <c r="F974" s="46"/>
    </row>
    <row r="975" spans="3:6" ht="14.1" customHeight="1" x14ac:dyDescent="0.2">
      <c r="C975" s="43"/>
      <c r="D975" s="44"/>
      <c r="E975" s="45"/>
      <c r="F975" s="46"/>
    </row>
    <row r="976" spans="3:6" ht="14.1" customHeight="1" x14ac:dyDescent="0.2">
      <c r="C976" s="43"/>
      <c r="D976" s="44"/>
      <c r="E976" s="45"/>
      <c r="F976" s="46"/>
    </row>
    <row r="977" spans="3:6" ht="14.1" customHeight="1" x14ac:dyDescent="0.2">
      <c r="C977" s="43"/>
      <c r="D977" s="44"/>
      <c r="E977" s="45"/>
      <c r="F977" s="46"/>
    </row>
    <row r="978" spans="3:6" ht="14.1" customHeight="1" x14ac:dyDescent="0.2">
      <c r="C978" s="43"/>
      <c r="D978" s="44"/>
      <c r="E978" s="45"/>
      <c r="F978" s="46"/>
    </row>
    <row r="979" spans="3:6" ht="14.1" customHeight="1" x14ac:dyDescent="0.2">
      <c r="C979" s="43"/>
      <c r="D979" s="44"/>
      <c r="E979" s="45"/>
      <c r="F979" s="46"/>
    </row>
    <row r="980" spans="3:6" ht="14.1" customHeight="1" x14ac:dyDescent="0.2">
      <c r="C980" s="43"/>
      <c r="D980" s="44"/>
      <c r="E980" s="45"/>
      <c r="F980" s="46"/>
    </row>
    <row r="981" spans="3:6" ht="14.1" customHeight="1" x14ac:dyDescent="0.2">
      <c r="C981" s="43"/>
      <c r="D981" s="44"/>
      <c r="E981" s="45"/>
      <c r="F981" s="46"/>
    </row>
    <row r="982" spans="3:6" ht="14.1" customHeight="1" x14ac:dyDescent="0.2">
      <c r="C982" s="43"/>
      <c r="D982" s="44"/>
      <c r="E982" s="45"/>
      <c r="F982" s="46"/>
    </row>
    <row r="983" spans="3:6" ht="14.1" customHeight="1" x14ac:dyDescent="0.2">
      <c r="C983" s="43"/>
      <c r="D983" s="44"/>
      <c r="E983" s="45"/>
      <c r="F983" s="46"/>
    </row>
    <row r="984" spans="3:6" ht="14.1" customHeight="1" x14ac:dyDescent="0.2">
      <c r="C984" s="43"/>
      <c r="D984" s="44"/>
      <c r="E984" s="45"/>
      <c r="F984" s="46"/>
    </row>
    <row r="985" spans="3:6" ht="14.1" customHeight="1" x14ac:dyDescent="0.2">
      <c r="C985" s="43"/>
      <c r="D985" s="44"/>
      <c r="E985" s="45"/>
      <c r="F985" s="46"/>
    </row>
    <row r="986" spans="3:6" ht="14.1" customHeight="1" x14ac:dyDescent="0.2">
      <c r="C986" s="43"/>
      <c r="D986" s="44"/>
      <c r="E986" s="45"/>
      <c r="F986" s="46"/>
    </row>
    <row r="987" spans="3:6" ht="14.1" customHeight="1" x14ac:dyDescent="0.2">
      <c r="C987" s="43"/>
      <c r="D987" s="44"/>
      <c r="E987" s="45"/>
      <c r="F987" s="46"/>
    </row>
    <row r="988" spans="3:6" ht="14.1" customHeight="1" x14ac:dyDescent="0.2">
      <c r="C988" s="43"/>
      <c r="D988" s="44"/>
      <c r="E988" s="45"/>
      <c r="F988" s="46"/>
    </row>
    <row r="989" spans="3:6" ht="14.1" customHeight="1" x14ac:dyDescent="0.2">
      <c r="C989" s="43"/>
      <c r="D989" s="44"/>
      <c r="E989" s="45"/>
      <c r="F989" s="46"/>
    </row>
    <row r="990" spans="3:6" ht="14.1" customHeight="1" x14ac:dyDescent="0.2">
      <c r="C990" s="43"/>
      <c r="D990" s="44"/>
      <c r="E990" s="45"/>
      <c r="F990" s="46"/>
    </row>
    <row r="991" spans="3:6" ht="14.1" customHeight="1" x14ac:dyDescent="0.2">
      <c r="C991" s="43"/>
      <c r="D991" s="44"/>
      <c r="E991" s="45"/>
      <c r="F991" s="46"/>
    </row>
    <row r="992" spans="3:6" ht="14.1" customHeight="1" x14ac:dyDescent="0.2">
      <c r="C992" s="43"/>
      <c r="D992" s="44"/>
      <c r="E992" s="45"/>
      <c r="F992" s="46"/>
    </row>
    <row r="993" spans="3:6" ht="14.1" customHeight="1" x14ac:dyDescent="0.2">
      <c r="C993" s="43"/>
      <c r="D993" s="44"/>
      <c r="E993" s="45"/>
      <c r="F993" s="46"/>
    </row>
    <row r="994" spans="3:6" ht="14.1" customHeight="1" x14ac:dyDescent="0.2">
      <c r="C994" s="43"/>
      <c r="D994" s="44"/>
      <c r="E994" s="45"/>
      <c r="F994" s="46"/>
    </row>
    <row r="995" spans="3:6" ht="14.1" customHeight="1" x14ac:dyDescent="0.2">
      <c r="C995" s="43"/>
      <c r="D995" s="44"/>
      <c r="E995" s="45"/>
      <c r="F995" s="46"/>
    </row>
    <row r="996" spans="3:6" ht="14.1" customHeight="1" x14ac:dyDescent="0.2">
      <c r="C996" s="43"/>
      <c r="D996" s="44"/>
      <c r="E996" s="45"/>
      <c r="F996" s="46"/>
    </row>
    <row r="997" spans="3:6" ht="14.1" customHeight="1" x14ac:dyDescent="0.2">
      <c r="C997" s="43"/>
      <c r="D997" s="44"/>
      <c r="E997" s="45"/>
      <c r="F997" s="46"/>
    </row>
    <row r="998" spans="3:6" ht="14.1" customHeight="1" x14ac:dyDescent="0.2">
      <c r="C998" s="43"/>
      <c r="D998" s="44"/>
      <c r="E998" s="45"/>
      <c r="F998" s="46"/>
    </row>
    <row r="999" spans="3:6" ht="14.1" customHeight="1" x14ac:dyDescent="0.2">
      <c r="C999" s="43"/>
      <c r="D999" s="44"/>
      <c r="E999" s="45"/>
      <c r="F999" s="46"/>
    </row>
    <row r="1000" spans="3:6" ht="14.1" customHeight="1" x14ac:dyDescent="0.2">
      <c r="C1000" s="43"/>
      <c r="D1000" s="44"/>
      <c r="E1000" s="45"/>
      <c r="F1000" s="46"/>
    </row>
    <row r="1001" spans="3:6" ht="14.1" customHeight="1" x14ac:dyDescent="0.2">
      <c r="C1001" s="43"/>
      <c r="D1001" s="44"/>
      <c r="E1001" s="45"/>
      <c r="F1001" s="46"/>
    </row>
    <row r="1002" spans="3:6" ht="14.1" customHeight="1" x14ac:dyDescent="0.2">
      <c r="C1002" s="43"/>
      <c r="D1002" s="44"/>
      <c r="E1002" s="45"/>
      <c r="F1002" s="46"/>
    </row>
    <row r="1003" spans="3:6" ht="14.1" customHeight="1" x14ac:dyDescent="0.2">
      <c r="C1003" s="43"/>
      <c r="D1003" s="44"/>
      <c r="E1003" s="45"/>
      <c r="F1003" s="46"/>
    </row>
    <row r="1004" spans="3:6" ht="14.1" customHeight="1" x14ac:dyDescent="0.2">
      <c r="C1004" s="43"/>
      <c r="D1004" s="44"/>
      <c r="E1004" s="45"/>
      <c r="F1004" s="46"/>
    </row>
    <row r="1005" spans="3:6" ht="14.1" customHeight="1" x14ac:dyDescent="0.2">
      <c r="C1005" s="43"/>
      <c r="D1005" s="44"/>
      <c r="E1005" s="45"/>
      <c r="F1005" s="46"/>
    </row>
    <row r="1006" spans="3:6" ht="14.1" customHeight="1" x14ac:dyDescent="0.2">
      <c r="C1006" s="43"/>
      <c r="D1006" s="44"/>
      <c r="E1006" s="45"/>
      <c r="F1006" s="46"/>
    </row>
    <row r="1007" spans="3:6" ht="14.1" customHeight="1" x14ac:dyDescent="0.2">
      <c r="C1007" s="43"/>
      <c r="D1007" s="44"/>
      <c r="E1007" s="45"/>
      <c r="F1007" s="46"/>
    </row>
    <row r="1008" spans="3:6" ht="14.1" customHeight="1" x14ac:dyDescent="0.2">
      <c r="C1008" s="43"/>
      <c r="D1008" s="44"/>
      <c r="E1008" s="45"/>
      <c r="F1008" s="46"/>
    </row>
    <row r="1009" spans="3:6" ht="14.1" customHeight="1" x14ac:dyDescent="0.2">
      <c r="C1009" s="43"/>
      <c r="D1009" s="44"/>
      <c r="E1009" s="45"/>
      <c r="F1009" s="46"/>
    </row>
    <row r="1010" spans="3:6" ht="14.1" customHeight="1" x14ac:dyDescent="0.2">
      <c r="C1010" s="43"/>
      <c r="D1010" s="44"/>
      <c r="E1010" s="45"/>
      <c r="F1010" s="46"/>
    </row>
    <row r="1011" spans="3:6" ht="14.1" customHeight="1" x14ac:dyDescent="0.2">
      <c r="C1011" s="43"/>
      <c r="D1011" s="44"/>
      <c r="E1011" s="45"/>
      <c r="F1011" s="46"/>
    </row>
    <row r="1012" spans="3:6" ht="14.1" customHeight="1" x14ac:dyDescent="0.2">
      <c r="C1012" s="43"/>
      <c r="D1012" s="44"/>
      <c r="E1012" s="45"/>
      <c r="F1012" s="46"/>
    </row>
    <row r="1013" spans="3:6" ht="14.1" customHeight="1" x14ac:dyDescent="0.2">
      <c r="C1013" s="43"/>
      <c r="D1013" s="44"/>
      <c r="E1013" s="45"/>
      <c r="F1013" s="46"/>
    </row>
    <row r="1014" spans="3:6" ht="14.1" customHeight="1" x14ac:dyDescent="0.2">
      <c r="C1014" s="43"/>
      <c r="D1014" s="44"/>
      <c r="E1014" s="45"/>
      <c r="F1014" s="46"/>
    </row>
    <row r="1015" spans="3:6" ht="14.1" customHeight="1" x14ac:dyDescent="0.2">
      <c r="C1015" s="43"/>
      <c r="D1015" s="44"/>
      <c r="E1015" s="45"/>
      <c r="F1015" s="46"/>
    </row>
    <row r="1016" spans="3:6" ht="14.1" customHeight="1" x14ac:dyDescent="0.2">
      <c r="C1016" s="43"/>
      <c r="D1016" s="44"/>
      <c r="E1016" s="45"/>
      <c r="F1016" s="46"/>
    </row>
    <row r="1017" spans="3:6" ht="14.1" customHeight="1" x14ac:dyDescent="0.2">
      <c r="C1017" s="43"/>
      <c r="D1017" s="44"/>
      <c r="E1017" s="45"/>
      <c r="F1017" s="46"/>
    </row>
    <row r="1018" spans="3:6" ht="14.1" customHeight="1" x14ac:dyDescent="0.2">
      <c r="C1018" s="43"/>
      <c r="D1018" s="44"/>
      <c r="E1018" s="45"/>
      <c r="F1018" s="46"/>
    </row>
    <row r="1019" spans="3:6" ht="14.1" customHeight="1" x14ac:dyDescent="0.2">
      <c r="C1019" s="43"/>
      <c r="D1019" s="44"/>
      <c r="E1019" s="45"/>
      <c r="F1019" s="46"/>
    </row>
    <row r="1020" spans="3:6" ht="14.1" customHeight="1" x14ac:dyDescent="0.2">
      <c r="C1020" s="43"/>
      <c r="D1020" s="44"/>
      <c r="E1020" s="45"/>
      <c r="F1020" s="46"/>
    </row>
    <row r="1021" spans="3:6" ht="14.1" customHeight="1" x14ac:dyDescent="0.2">
      <c r="C1021" s="43"/>
      <c r="D1021" s="44"/>
      <c r="E1021" s="45"/>
      <c r="F1021" s="46"/>
    </row>
    <row r="1022" spans="3:6" ht="14.1" customHeight="1" x14ac:dyDescent="0.2">
      <c r="C1022" s="43"/>
      <c r="D1022" s="44"/>
      <c r="E1022" s="45"/>
      <c r="F1022" s="46"/>
    </row>
    <row r="1023" spans="3:6" ht="14.1" customHeight="1" x14ac:dyDescent="0.2">
      <c r="C1023" s="43"/>
      <c r="D1023" s="44"/>
      <c r="E1023" s="45"/>
      <c r="F1023" s="46"/>
    </row>
    <row r="1024" spans="3:6" ht="14.1" customHeight="1" x14ac:dyDescent="0.2">
      <c r="C1024" s="43"/>
      <c r="D1024" s="44"/>
      <c r="E1024" s="45"/>
      <c r="F1024" s="46"/>
    </row>
    <row r="1025" spans="3:6" ht="14.1" customHeight="1" x14ac:dyDescent="0.2">
      <c r="C1025" s="43"/>
      <c r="D1025" s="44"/>
      <c r="E1025" s="45"/>
      <c r="F1025" s="46"/>
    </row>
    <row r="1026" spans="3:6" ht="14.1" customHeight="1" x14ac:dyDescent="0.2">
      <c r="C1026" s="43"/>
      <c r="D1026" s="44"/>
      <c r="E1026" s="45"/>
      <c r="F1026" s="46"/>
    </row>
    <row r="1027" spans="3:6" ht="14.1" customHeight="1" x14ac:dyDescent="0.2">
      <c r="C1027" s="43"/>
      <c r="D1027" s="44"/>
      <c r="E1027" s="45"/>
      <c r="F1027" s="46"/>
    </row>
    <row r="1028" spans="3:6" ht="14.1" customHeight="1" x14ac:dyDescent="0.2">
      <c r="C1028" s="43"/>
      <c r="D1028" s="44"/>
      <c r="E1028" s="45"/>
      <c r="F1028" s="46"/>
    </row>
    <row r="1029" spans="3:6" ht="14.1" customHeight="1" x14ac:dyDescent="0.2">
      <c r="C1029" s="43"/>
      <c r="D1029" s="44"/>
      <c r="E1029" s="45"/>
      <c r="F1029" s="46"/>
    </row>
    <row r="1030" spans="3:6" ht="14.1" customHeight="1" x14ac:dyDescent="0.2">
      <c r="C1030" s="43"/>
      <c r="D1030" s="44"/>
      <c r="E1030" s="45"/>
      <c r="F1030" s="46"/>
    </row>
    <row r="1031" spans="3:6" ht="14.1" customHeight="1" x14ac:dyDescent="0.2">
      <c r="C1031" s="43"/>
      <c r="D1031" s="44"/>
      <c r="E1031" s="45"/>
      <c r="F1031" s="46"/>
    </row>
    <row r="1032" spans="3:6" ht="14.1" customHeight="1" x14ac:dyDescent="0.2">
      <c r="C1032" s="43"/>
      <c r="D1032" s="44"/>
      <c r="E1032" s="45"/>
      <c r="F1032" s="46"/>
    </row>
    <row r="1033" spans="3:6" ht="14.1" customHeight="1" x14ac:dyDescent="0.2">
      <c r="C1033" s="43"/>
      <c r="D1033" s="44"/>
      <c r="E1033" s="45"/>
      <c r="F1033" s="46"/>
    </row>
    <row r="1034" spans="3:6" ht="14.1" customHeight="1" x14ac:dyDescent="0.2">
      <c r="C1034" s="43"/>
      <c r="D1034" s="44"/>
      <c r="E1034" s="45"/>
      <c r="F1034" s="46"/>
    </row>
    <row r="1035" spans="3:6" ht="14.1" customHeight="1" x14ac:dyDescent="0.2">
      <c r="C1035" s="43"/>
      <c r="D1035" s="44"/>
      <c r="E1035" s="45"/>
      <c r="F1035" s="46"/>
    </row>
    <row r="1036" spans="3:6" ht="14.1" customHeight="1" x14ac:dyDescent="0.2">
      <c r="C1036" s="43"/>
      <c r="D1036" s="44"/>
      <c r="E1036" s="45"/>
      <c r="F1036" s="46"/>
    </row>
    <row r="1037" spans="3:6" ht="14.1" customHeight="1" x14ac:dyDescent="0.2">
      <c r="C1037" s="43"/>
      <c r="D1037" s="44"/>
      <c r="E1037" s="45"/>
      <c r="F1037" s="46"/>
    </row>
    <row r="1038" spans="3:6" ht="14.1" customHeight="1" x14ac:dyDescent="0.2">
      <c r="C1038" s="43"/>
      <c r="D1038" s="44"/>
      <c r="E1038" s="45"/>
      <c r="F1038" s="46"/>
    </row>
    <row r="1039" spans="3:6" ht="14.1" customHeight="1" x14ac:dyDescent="0.2">
      <c r="C1039" s="43"/>
      <c r="D1039" s="44"/>
      <c r="E1039" s="45"/>
      <c r="F1039" s="46"/>
    </row>
    <row r="1040" spans="3:6" ht="14.1" customHeight="1" x14ac:dyDescent="0.2">
      <c r="C1040" s="43"/>
      <c r="D1040" s="44"/>
      <c r="E1040" s="45"/>
      <c r="F1040" s="46"/>
    </row>
    <row r="1041" spans="3:6" ht="14.1" customHeight="1" x14ac:dyDescent="0.2">
      <c r="C1041" s="43"/>
      <c r="D1041" s="44"/>
      <c r="E1041" s="45"/>
      <c r="F1041" s="46"/>
    </row>
    <row r="1042" spans="3:6" ht="14.1" customHeight="1" x14ac:dyDescent="0.2">
      <c r="C1042" s="43"/>
      <c r="D1042" s="44"/>
      <c r="E1042" s="45"/>
      <c r="F1042" s="46"/>
    </row>
    <row r="1043" spans="3:6" ht="14.1" customHeight="1" x14ac:dyDescent="0.2">
      <c r="C1043" s="43"/>
      <c r="D1043" s="44"/>
      <c r="E1043" s="45"/>
      <c r="F1043" s="46"/>
    </row>
    <row r="1044" spans="3:6" ht="14.1" customHeight="1" x14ac:dyDescent="0.2">
      <c r="C1044" s="43"/>
      <c r="D1044" s="44"/>
      <c r="E1044" s="45"/>
      <c r="F1044" s="46"/>
    </row>
    <row r="1045" spans="3:6" ht="14.1" customHeight="1" x14ac:dyDescent="0.2">
      <c r="C1045" s="43"/>
      <c r="D1045" s="44"/>
      <c r="E1045" s="45"/>
      <c r="F1045" s="46"/>
    </row>
    <row r="1046" spans="3:6" ht="14.1" customHeight="1" x14ac:dyDescent="0.2">
      <c r="C1046" s="43"/>
      <c r="D1046" s="44"/>
      <c r="E1046" s="45"/>
      <c r="F1046" s="46"/>
    </row>
    <row r="1047" spans="3:6" ht="14.1" customHeight="1" x14ac:dyDescent="0.2">
      <c r="C1047" s="43"/>
      <c r="D1047" s="44"/>
      <c r="E1047" s="45"/>
      <c r="F1047" s="46"/>
    </row>
    <row r="1048" spans="3:6" ht="14.1" customHeight="1" x14ac:dyDescent="0.2">
      <c r="C1048" s="43"/>
      <c r="D1048" s="44"/>
      <c r="E1048" s="45"/>
      <c r="F1048" s="46"/>
    </row>
    <row r="1049" spans="3:6" ht="14.1" customHeight="1" x14ac:dyDescent="0.2">
      <c r="C1049" s="43"/>
      <c r="D1049" s="44"/>
      <c r="E1049" s="45"/>
      <c r="F1049" s="46"/>
    </row>
    <row r="1050" spans="3:6" ht="14.1" customHeight="1" x14ac:dyDescent="0.2">
      <c r="C1050" s="43"/>
      <c r="D1050" s="44"/>
      <c r="E1050" s="45"/>
      <c r="F1050" s="46"/>
    </row>
    <row r="1051" spans="3:6" ht="14.1" customHeight="1" x14ac:dyDescent="0.2">
      <c r="C1051" s="43"/>
      <c r="D1051" s="44"/>
      <c r="E1051" s="45"/>
      <c r="F1051" s="46"/>
    </row>
    <row r="1052" spans="3:6" ht="14.1" customHeight="1" x14ac:dyDescent="0.2">
      <c r="C1052" s="43"/>
      <c r="D1052" s="44"/>
      <c r="E1052" s="45"/>
      <c r="F1052" s="46"/>
    </row>
    <row r="1053" spans="3:6" ht="14.1" customHeight="1" x14ac:dyDescent="0.2">
      <c r="C1053" s="43"/>
      <c r="D1053" s="44"/>
      <c r="E1053" s="45"/>
      <c r="F1053" s="46"/>
    </row>
    <row r="1054" spans="3:6" ht="14.1" customHeight="1" x14ac:dyDescent="0.2">
      <c r="C1054" s="43"/>
      <c r="D1054" s="44"/>
      <c r="E1054" s="45"/>
      <c r="F1054" s="46"/>
    </row>
    <row r="1055" spans="3:6" ht="14.1" customHeight="1" x14ac:dyDescent="0.2">
      <c r="C1055" s="43"/>
      <c r="D1055" s="44"/>
      <c r="E1055" s="45"/>
      <c r="F1055" s="46"/>
    </row>
    <row r="1056" spans="3:6" ht="14.1" customHeight="1" x14ac:dyDescent="0.2">
      <c r="C1056" s="43"/>
      <c r="D1056" s="44"/>
      <c r="E1056" s="45"/>
      <c r="F1056" s="46"/>
    </row>
    <row r="1057" spans="3:6" ht="14.1" customHeight="1" x14ac:dyDescent="0.2">
      <c r="C1057" s="43"/>
      <c r="D1057" s="44"/>
      <c r="E1057" s="45"/>
      <c r="F1057" s="46"/>
    </row>
    <row r="1058" spans="3:6" ht="14.1" customHeight="1" x14ac:dyDescent="0.2">
      <c r="C1058" s="43"/>
      <c r="D1058" s="44"/>
      <c r="E1058" s="45"/>
      <c r="F1058" s="46"/>
    </row>
  </sheetData>
  <mergeCells count="119">
    <mergeCell ref="B111:D111"/>
    <mergeCell ref="B112:D112"/>
    <mergeCell ref="A113:D113"/>
    <mergeCell ref="B114:D114"/>
    <mergeCell ref="A115:D115"/>
    <mergeCell ref="A105:C105"/>
    <mergeCell ref="A106:E106"/>
    <mergeCell ref="B107:D107"/>
    <mergeCell ref="B108:D108"/>
    <mergeCell ref="B109:D109"/>
    <mergeCell ref="B110:D110"/>
    <mergeCell ref="A94:D94"/>
    <mergeCell ref="A96:E96"/>
    <mergeCell ref="B97:C97"/>
    <mergeCell ref="B98:C98"/>
    <mergeCell ref="B99:C99"/>
    <mergeCell ref="A100:A103"/>
    <mergeCell ref="B100:C100"/>
    <mergeCell ref="B101:C101"/>
    <mergeCell ref="B102:C102"/>
    <mergeCell ref="B103:C103"/>
    <mergeCell ref="B87:D87"/>
    <mergeCell ref="A89:E89"/>
    <mergeCell ref="B90:D90"/>
    <mergeCell ref="B91:D91"/>
    <mergeCell ref="B92:D92"/>
    <mergeCell ref="B93:D93"/>
    <mergeCell ref="B80:C80"/>
    <mergeCell ref="A81:C81"/>
    <mergeCell ref="A83:E83"/>
    <mergeCell ref="A84:D84"/>
    <mergeCell ref="B85:D85"/>
    <mergeCell ref="B86:D86"/>
    <mergeCell ref="B74:C74"/>
    <mergeCell ref="B75:C75"/>
    <mergeCell ref="B76:C76"/>
    <mergeCell ref="B77:C77"/>
    <mergeCell ref="A78:C78"/>
    <mergeCell ref="B79:C79"/>
    <mergeCell ref="B67:C67"/>
    <mergeCell ref="A68:C68"/>
    <mergeCell ref="A70:E70"/>
    <mergeCell ref="B71:C71"/>
    <mergeCell ref="B72:C72"/>
    <mergeCell ref="B73:C73"/>
    <mergeCell ref="A61:E61"/>
    <mergeCell ref="B62:C62"/>
    <mergeCell ref="B63:C63"/>
    <mergeCell ref="B64:C64"/>
    <mergeCell ref="B65:C65"/>
    <mergeCell ref="B66:C66"/>
    <mergeCell ref="A54:E54"/>
    <mergeCell ref="A55:D55"/>
    <mergeCell ref="B56:D56"/>
    <mergeCell ref="B57:D57"/>
    <mergeCell ref="B58:D58"/>
    <mergeCell ref="B59:D59"/>
    <mergeCell ref="B48:D48"/>
    <mergeCell ref="B49:D49"/>
    <mergeCell ref="B50:D50"/>
    <mergeCell ref="B51:D51"/>
    <mergeCell ref="B52:D52"/>
    <mergeCell ref="A53:D53"/>
    <mergeCell ref="B42:C42"/>
    <mergeCell ref="B43:C43"/>
    <mergeCell ref="B44:C44"/>
    <mergeCell ref="A45:C45"/>
    <mergeCell ref="A46:C46"/>
    <mergeCell ref="B47:D47"/>
    <mergeCell ref="A36:C36"/>
    <mergeCell ref="B37:C37"/>
    <mergeCell ref="B38:C38"/>
    <mergeCell ref="B39:C39"/>
    <mergeCell ref="B40:C40"/>
    <mergeCell ref="B41:C41"/>
    <mergeCell ref="A29:D29"/>
    <mergeCell ref="A30:E30"/>
    <mergeCell ref="A31:C31"/>
    <mergeCell ref="B32:C32"/>
    <mergeCell ref="B33:C33"/>
    <mergeCell ref="A34:C34"/>
    <mergeCell ref="B23:C23"/>
    <mergeCell ref="B24:C24"/>
    <mergeCell ref="B25:C25"/>
    <mergeCell ref="B26:C26"/>
    <mergeCell ref="B27:C27"/>
    <mergeCell ref="B28:C28"/>
    <mergeCell ref="B19:C19"/>
    <mergeCell ref="D19:E19"/>
    <mergeCell ref="B20:C20"/>
    <mergeCell ref="D20:E20"/>
    <mergeCell ref="A21:E21"/>
    <mergeCell ref="B22:C22"/>
    <mergeCell ref="A15:E15"/>
    <mergeCell ref="B16:C16"/>
    <mergeCell ref="D16:E16"/>
    <mergeCell ref="B17:C17"/>
    <mergeCell ref="D17:E17"/>
    <mergeCell ref="B18:C18"/>
    <mergeCell ref="D18:E18"/>
    <mergeCell ref="A11:E11"/>
    <mergeCell ref="B12:C12"/>
    <mergeCell ref="D12:E12"/>
    <mergeCell ref="B13:C13"/>
    <mergeCell ref="D13:E13"/>
    <mergeCell ref="A14:E14"/>
    <mergeCell ref="B8:C8"/>
    <mergeCell ref="D8:E8"/>
    <mergeCell ref="B9:C9"/>
    <mergeCell ref="D9:E9"/>
    <mergeCell ref="B10:C10"/>
    <mergeCell ref="D10:E10"/>
    <mergeCell ref="A2:E2"/>
    <mergeCell ref="A3:E3"/>
    <mergeCell ref="A4:E4"/>
    <mergeCell ref="A5:E5"/>
    <mergeCell ref="A6:E6"/>
    <mergeCell ref="B7:C7"/>
    <mergeCell ref="D7:E7"/>
  </mergeCells>
  <printOptions horizontalCentered="1"/>
  <pageMargins left="0" right="0" top="1.9685039370078741" bottom="0.98425196850393704" header="0.39370078740157483" footer="0.39370078740157483"/>
  <pageSetup paperSize="9" scale="94" fitToHeight="0" orientation="portrait" r:id="rId1"/>
  <headerFooter alignWithMargins="0"/>
  <rowBreaks count="2" manualBreakCount="2">
    <brk id="45" max="4" man="1"/>
    <brk id="87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061"/>
  <sheetViews>
    <sheetView showGridLines="0" topLeftCell="A90" zoomScaleNormal="100" zoomScaleSheetLayoutView="130" workbookViewId="0">
      <selection activeCell="A79" sqref="A79:XFD79"/>
    </sheetView>
  </sheetViews>
  <sheetFormatPr defaultRowHeight="14.1" customHeight="1" x14ac:dyDescent="0.2"/>
  <cols>
    <col min="1" max="1" width="6.5703125" style="216" customWidth="1"/>
    <col min="2" max="2" width="54.28515625" style="216" customWidth="1"/>
    <col min="3" max="3" width="17.28515625" style="220" customWidth="1"/>
    <col min="4" max="4" width="12" style="221" customWidth="1"/>
    <col min="5" max="5" width="20.42578125" style="222" customWidth="1"/>
    <col min="6" max="6" width="3.42578125" style="178" customWidth="1"/>
    <col min="7" max="7" width="10.85546875" style="166" bestFit="1" customWidth="1"/>
    <col min="8" max="8" width="10" style="166" bestFit="1" customWidth="1"/>
    <col min="9" max="10" width="9.140625" style="166"/>
    <col min="11" max="11" width="18.28515625" style="166" customWidth="1"/>
    <col min="12" max="16384" width="9.140625" style="166"/>
  </cols>
  <sheetData>
    <row r="1" spans="1:6" ht="14.1" customHeight="1" x14ac:dyDescent="0.2">
      <c r="A1" s="166"/>
      <c r="B1" s="167"/>
      <c r="C1" s="168"/>
      <c r="D1" s="169"/>
      <c r="E1" s="170"/>
      <c r="F1" s="158"/>
    </row>
    <row r="2" spans="1:6" ht="14.1" customHeight="1" x14ac:dyDescent="0.2">
      <c r="A2" s="394" t="s">
        <v>105</v>
      </c>
      <c r="B2" s="394"/>
      <c r="C2" s="394"/>
      <c r="D2" s="394"/>
      <c r="E2" s="394"/>
      <c r="F2" s="158"/>
    </row>
    <row r="3" spans="1:6" ht="14.1" customHeight="1" x14ac:dyDescent="0.2">
      <c r="A3" s="395"/>
      <c r="B3" s="395"/>
      <c r="C3" s="395"/>
      <c r="D3" s="395"/>
      <c r="E3" s="395"/>
      <c r="F3" s="158"/>
    </row>
    <row r="4" spans="1:6" ht="14.1" customHeight="1" thickBot="1" x14ac:dyDescent="0.25">
      <c r="A4" s="396"/>
      <c r="B4" s="396"/>
      <c r="C4" s="396"/>
      <c r="D4" s="396"/>
      <c r="E4" s="396"/>
      <c r="F4" s="158"/>
    </row>
    <row r="5" spans="1:6" ht="14.1" customHeight="1" x14ac:dyDescent="0.2">
      <c r="A5" s="397" t="s">
        <v>124</v>
      </c>
      <c r="B5" s="398"/>
      <c r="C5" s="398"/>
      <c r="D5" s="398"/>
      <c r="E5" s="399"/>
      <c r="F5" s="159"/>
    </row>
    <row r="6" spans="1:6" ht="14.1" customHeight="1" x14ac:dyDescent="0.2">
      <c r="A6" s="391" t="s">
        <v>202</v>
      </c>
      <c r="B6" s="392"/>
      <c r="C6" s="392"/>
      <c r="D6" s="392"/>
      <c r="E6" s="393"/>
      <c r="F6" s="159"/>
    </row>
    <row r="7" spans="1:6" ht="14.1" customHeight="1" x14ac:dyDescent="0.2">
      <c r="A7" s="171" t="s">
        <v>0</v>
      </c>
      <c r="B7" s="400" t="s">
        <v>1</v>
      </c>
      <c r="C7" s="401"/>
      <c r="D7" s="402"/>
      <c r="E7" s="403"/>
      <c r="F7" s="160"/>
    </row>
    <row r="8" spans="1:6" ht="14.1" customHeight="1" x14ac:dyDescent="0.2">
      <c r="A8" s="172" t="s">
        <v>2</v>
      </c>
      <c r="B8" s="404" t="s">
        <v>3</v>
      </c>
      <c r="C8" s="405"/>
      <c r="D8" s="353" t="s">
        <v>203</v>
      </c>
      <c r="E8" s="354"/>
      <c r="F8" s="160"/>
    </row>
    <row r="9" spans="1:6" ht="75" customHeight="1" x14ac:dyDescent="0.2">
      <c r="A9" s="172" t="s">
        <v>4</v>
      </c>
      <c r="B9" s="404" t="s">
        <v>204</v>
      </c>
      <c r="C9" s="405"/>
      <c r="D9" s="406">
        <v>44593</v>
      </c>
      <c r="E9" s="354"/>
      <c r="F9" s="160"/>
    </row>
    <row r="10" spans="1:6" ht="14.1" customHeight="1" x14ac:dyDescent="0.2">
      <c r="A10" s="172" t="s">
        <v>5</v>
      </c>
      <c r="B10" s="404" t="s">
        <v>6</v>
      </c>
      <c r="C10" s="405"/>
      <c r="D10" s="353">
        <v>12</v>
      </c>
      <c r="E10" s="354"/>
      <c r="F10" s="160"/>
    </row>
    <row r="11" spans="1:6" ht="14.1" customHeight="1" x14ac:dyDescent="0.2">
      <c r="A11" s="414" t="s">
        <v>51</v>
      </c>
      <c r="B11" s="414"/>
      <c r="C11" s="414"/>
      <c r="D11" s="414"/>
      <c r="E11" s="414"/>
      <c r="F11" s="160"/>
    </row>
    <row r="12" spans="1:6" ht="12.75" customHeight="1" x14ac:dyDescent="0.2">
      <c r="A12" s="173"/>
      <c r="B12" s="408" t="s">
        <v>7</v>
      </c>
      <c r="C12" s="409"/>
      <c r="D12" s="407" t="s">
        <v>50</v>
      </c>
      <c r="E12" s="407"/>
      <c r="F12" s="160"/>
    </row>
    <row r="13" spans="1:6" ht="15" customHeight="1" x14ac:dyDescent="0.2">
      <c r="A13" s="174"/>
      <c r="B13" s="410" t="s">
        <v>104</v>
      </c>
      <c r="C13" s="411"/>
      <c r="D13" s="412">
        <v>2</v>
      </c>
      <c r="E13" s="413"/>
      <c r="F13" s="160"/>
    </row>
    <row r="14" spans="1:6" s="175" customFormat="1" ht="14.1" customHeight="1" x14ac:dyDescent="0.2">
      <c r="A14" s="391" t="s">
        <v>115</v>
      </c>
      <c r="B14" s="392"/>
      <c r="C14" s="392"/>
      <c r="D14" s="392"/>
      <c r="E14" s="393"/>
      <c r="F14" s="161"/>
    </row>
    <row r="15" spans="1:6" ht="14.1" customHeight="1" x14ac:dyDescent="0.2">
      <c r="A15" s="358" t="s">
        <v>8</v>
      </c>
      <c r="B15" s="359"/>
      <c r="C15" s="359"/>
      <c r="D15" s="359"/>
      <c r="E15" s="360"/>
      <c r="F15" s="158"/>
    </row>
    <row r="16" spans="1:6" ht="14.1" customHeight="1" x14ac:dyDescent="0.2">
      <c r="A16" s="176">
        <v>1</v>
      </c>
      <c r="B16" s="351" t="s">
        <v>9</v>
      </c>
      <c r="C16" s="352"/>
      <c r="D16" s="353" t="s">
        <v>49</v>
      </c>
      <c r="E16" s="354"/>
      <c r="F16" s="158"/>
    </row>
    <row r="17" spans="1:7" ht="14.1" customHeight="1" x14ac:dyDescent="0.2">
      <c r="A17" s="176">
        <v>2</v>
      </c>
      <c r="B17" s="351" t="s">
        <v>10</v>
      </c>
      <c r="C17" s="352"/>
      <c r="D17" s="385">
        <v>2460.5500000000002</v>
      </c>
      <c r="E17" s="386">
        <v>0</v>
      </c>
      <c r="F17" s="158"/>
      <c r="G17" s="177"/>
    </row>
    <row r="18" spans="1:7" ht="14.1" customHeight="1" x14ac:dyDescent="0.2">
      <c r="A18" s="176">
        <v>3</v>
      </c>
      <c r="B18" s="351" t="s">
        <v>11</v>
      </c>
      <c r="C18" s="352"/>
      <c r="D18" s="353" t="s">
        <v>201</v>
      </c>
      <c r="E18" s="354"/>
      <c r="F18" s="158"/>
    </row>
    <row r="19" spans="1:7" ht="14.1" customHeight="1" x14ac:dyDescent="0.2">
      <c r="A19" s="176">
        <v>4</v>
      </c>
      <c r="B19" s="364" t="s">
        <v>12</v>
      </c>
      <c r="C19" s="364"/>
      <c r="D19" s="387">
        <v>44593</v>
      </c>
      <c r="E19" s="388"/>
      <c r="F19" s="158"/>
    </row>
    <row r="20" spans="1:7" ht="14.1" customHeight="1" x14ac:dyDescent="0.2">
      <c r="A20" s="176">
        <v>5</v>
      </c>
      <c r="B20" s="351" t="s">
        <v>216</v>
      </c>
      <c r="C20" s="352"/>
      <c r="D20" s="353" t="s">
        <v>215</v>
      </c>
      <c r="E20" s="354"/>
      <c r="F20" s="158"/>
    </row>
    <row r="21" spans="1:7" s="178" customFormat="1" ht="14.1" customHeight="1" x14ac:dyDescent="0.2">
      <c r="A21" s="366" t="s">
        <v>13</v>
      </c>
      <c r="B21" s="366"/>
      <c r="C21" s="366"/>
      <c r="D21" s="366"/>
      <c r="E21" s="366"/>
      <c r="F21" s="159"/>
    </row>
    <row r="22" spans="1:7" ht="14.1" customHeight="1" x14ac:dyDescent="0.2">
      <c r="A22" s="179">
        <v>1</v>
      </c>
      <c r="B22" s="361" t="s">
        <v>14</v>
      </c>
      <c r="C22" s="361"/>
      <c r="D22" s="180" t="s">
        <v>15</v>
      </c>
      <c r="E22" s="223" t="s">
        <v>16</v>
      </c>
      <c r="F22" s="158"/>
    </row>
    <row r="23" spans="1:7" ht="14.1" customHeight="1" x14ac:dyDescent="0.2">
      <c r="A23" s="176" t="s">
        <v>0</v>
      </c>
      <c r="B23" s="364" t="s">
        <v>17</v>
      </c>
      <c r="C23" s="364"/>
      <c r="D23" s="182"/>
      <c r="E23" s="224">
        <f>D17</f>
        <v>2460.5500000000002</v>
      </c>
      <c r="F23" s="158"/>
    </row>
    <row r="24" spans="1:7" ht="14.1" customHeight="1" x14ac:dyDescent="0.2">
      <c r="A24" s="176" t="s">
        <v>2</v>
      </c>
      <c r="B24" s="364" t="s">
        <v>18</v>
      </c>
      <c r="C24" s="364"/>
      <c r="D24" s="182">
        <v>0.3</v>
      </c>
      <c r="E24" s="224">
        <f>E23*D24</f>
        <v>738.17</v>
      </c>
      <c r="F24" s="162"/>
    </row>
    <row r="25" spans="1:7" ht="14.1" customHeight="1" x14ac:dyDescent="0.2">
      <c r="A25" s="176" t="s">
        <v>4</v>
      </c>
      <c r="B25" s="364" t="s">
        <v>19</v>
      </c>
      <c r="C25" s="364"/>
      <c r="D25" s="182">
        <v>0</v>
      </c>
      <c r="E25" s="224">
        <v>0</v>
      </c>
      <c r="F25" s="158"/>
    </row>
    <row r="26" spans="1:7" ht="14.1" customHeight="1" x14ac:dyDescent="0.2">
      <c r="A26" s="176" t="s">
        <v>5</v>
      </c>
      <c r="B26" s="364" t="s">
        <v>20</v>
      </c>
      <c r="C26" s="364"/>
      <c r="D26" s="182">
        <v>0</v>
      </c>
      <c r="E26" s="224">
        <v>0</v>
      </c>
      <c r="F26" s="158"/>
    </row>
    <row r="27" spans="1:7" ht="14.1" customHeight="1" x14ac:dyDescent="0.2">
      <c r="A27" s="176" t="s">
        <v>21</v>
      </c>
      <c r="B27" s="364" t="s">
        <v>54</v>
      </c>
      <c r="C27" s="364"/>
      <c r="D27" s="182">
        <v>0</v>
      </c>
      <c r="E27" s="224">
        <v>0</v>
      </c>
      <c r="F27" s="158"/>
    </row>
    <row r="28" spans="1:7" ht="14.1" customHeight="1" x14ac:dyDescent="0.2">
      <c r="A28" s="176" t="s">
        <v>22</v>
      </c>
      <c r="B28" s="364" t="s">
        <v>217</v>
      </c>
      <c r="C28" s="364"/>
      <c r="D28" s="184">
        <v>26</v>
      </c>
      <c r="E28" s="225">
        <f>(((E23+E24+E26+E25+E27)/180)*D28)*2</f>
        <v>924.07</v>
      </c>
      <c r="F28" s="158"/>
      <c r="G28" s="185"/>
    </row>
    <row r="29" spans="1:7" ht="14.1" customHeight="1" x14ac:dyDescent="0.2">
      <c r="A29" s="361" t="s">
        <v>38</v>
      </c>
      <c r="B29" s="361"/>
      <c r="C29" s="361"/>
      <c r="D29" s="361"/>
      <c r="E29" s="226">
        <f>SUM(E23:E28)</f>
        <v>4122.79</v>
      </c>
      <c r="F29" s="158"/>
      <c r="G29" s="185"/>
    </row>
    <row r="30" spans="1:7" ht="14.1" customHeight="1" x14ac:dyDescent="0.2">
      <c r="A30" s="366" t="s">
        <v>55</v>
      </c>
      <c r="B30" s="366"/>
      <c r="C30" s="366"/>
      <c r="D30" s="366"/>
      <c r="E30" s="366"/>
      <c r="F30" s="158"/>
      <c r="G30" s="185"/>
    </row>
    <row r="31" spans="1:7" s="189" customFormat="1" ht="14.1" customHeight="1" x14ac:dyDescent="0.2">
      <c r="A31" s="358" t="s">
        <v>56</v>
      </c>
      <c r="B31" s="359"/>
      <c r="C31" s="360"/>
      <c r="D31" s="199" t="s">
        <v>15</v>
      </c>
      <c r="E31" s="232" t="s">
        <v>29</v>
      </c>
      <c r="F31" s="163"/>
      <c r="G31" s="188"/>
    </row>
    <row r="32" spans="1:7" s="268" customFormat="1" ht="28.5" customHeight="1" x14ac:dyDescent="0.2">
      <c r="A32" s="264" t="s">
        <v>0</v>
      </c>
      <c r="B32" s="383" t="s">
        <v>223</v>
      </c>
      <c r="C32" s="384"/>
      <c r="D32" s="265">
        <v>8.3299999999999999E-2</v>
      </c>
      <c r="E32" s="266">
        <f>ROUND($E$29*D32,2)</f>
        <v>343.43</v>
      </c>
      <c r="F32" s="267"/>
    </row>
    <row r="33" spans="1:11" s="268" customFormat="1" ht="25.5" customHeight="1" x14ac:dyDescent="0.2">
      <c r="A33" s="264" t="s">
        <v>2</v>
      </c>
      <c r="B33" s="383" t="s">
        <v>224</v>
      </c>
      <c r="C33" s="384"/>
      <c r="D33" s="265">
        <v>0.1111</v>
      </c>
      <c r="E33" s="266">
        <f>ROUND($E$29*D33,2)</f>
        <v>458.04</v>
      </c>
      <c r="F33" s="267"/>
    </row>
    <row r="34" spans="1:11" s="189" customFormat="1" ht="14.1" customHeight="1" x14ac:dyDescent="0.2">
      <c r="A34" s="370" t="s">
        <v>58</v>
      </c>
      <c r="B34" s="370"/>
      <c r="C34" s="370"/>
      <c r="D34" s="190">
        <f>SUM(D32:D33)</f>
        <v>0.19439999999999999</v>
      </c>
      <c r="E34" s="227">
        <f>SUM(E32:E33)</f>
        <v>801.47</v>
      </c>
      <c r="F34" s="163"/>
      <c r="G34" s="188"/>
    </row>
    <row r="35" spans="1:11" s="189" customFormat="1" ht="14.1" customHeight="1" x14ac:dyDescent="0.2">
      <c r="A35" s="192"/>
      <c r="B35" s="193"/>
      <c r="C35" s="194"/>
      <c r="D35" s="190"/>
      <c r="E35" s="227"/>
      <c r="F35" s="163"/>
    </row>
    <row r="36" spans="1:11" s="189" customFormat="1" ht="14.1" customHeight="1" x14ac:dyDescent="0.2">
      <c r="A36" s="358" t="s">
        <v>59</v>
      </c>
      <c r="B36" s="359"/>
      <c r="C36" s="360"/>
      <c r="D36" s="199" t="s">
        <v>15</v>
      </c>
      <c r="E36" s="231" t="s">
        <v>29</v>
      </c>
      <c r="F36" s="163"/>
    </row>
    <row r="37" spans="1:11" s="189" customFormat="1" ht="14.1" customHeight="1" x14ac:dyDescent="0.2">
      <c r="A37" s="195" t="s">
        <v>0</v>
      </c>
      <c r="B37" s="362" t="s">
        <v>30</v>
      </c>
      <c r="C37" s="363"/>
      <c r="D37" s="196">
        <v>0.2</v>
      </c>
      <c r="E37" s="228">
        <f t="shared" ref="E37:E44" si="0">ROUND(($E$29+$E$34)*D37,2)</f>
        <v>984.85</v>
      </c>
      <c r="F37" s="163"/>
    </row>
    <row r="38" spans="1:11" s="189" customFormat="1" ht="14.1" customHeight="1" x14ac:dyDescent="0.2">
      <c r="A38" s="195" t="s">
        <v>2</v>
      </c>
      <c r="B38" s="362" t="s">
        <v>34</v>
      </c>
      <c r="C38" s="363"/>
      <c r="D38" s="196">
        <v>2.5000000000000001E-2</v>
      </c>
      <c r="E38" s="228">
        <f t="shared" si="0"/>
        <v>123.11</v>
      </c>
      <c r="F38" s="163"/>
      <c r="G38" s="198"/>
    </row>
    <row r="39" spans="1:11" s="189" customFormat="1" ht="14.1" customHeight="1" x14ac:dyDescent="0.2">
      <c r="A39" s="195" t="s">
        <v>4</v>
      </c>
      <c r="B39" s="362" t="s">
        <v>36</v>
      </c>
      <c r="C39" s="363"/>
      <c r="D39" s="196">
        <v>0.03</v>
      </c>
      <c r="E39" s="228">
        <f t="shared" si="0"/>
        <v>147.72999999999999</v>
      </c>
      <c r="F39" s="163"/>
    </row>
    <row r="40" spans="1:11" s="189" customFormat="1" ht="14.1" customHeight="1" x14ac:dyDescent="0.2">
      <c r="A40" s="195" t="s">
        <v>5</v>
      </c>
      <c r="B40" s="362" t="s">
        <v>31</v>
      </c>
      <c r="C40" s="363"/>
      <c r="D40" s="196">
        <v>1.4999999999999999E-2</v>
      </c>
      <c r="E40" s="228">
        <f t="shared" si="0"/>
        <v>73.86</v>
      </c>
      <c r="F40" s="163"/>
    </row>
    <row r="41" spans="1:11" s="189" customFormat="1" ht="14.1" customHeight="1" x14ac:dyDescent="0.2">
      <c r="A41" s="195" t="s">
        <v>21</v>
      </c>
      <c r="B41" s="362" t="s">
        <v>32</v>
      </c>
      <c r="C41" s="363"/>
      <c r="D41" s="196">
        <v>0.01</v>
      </c>
      <c r="E41" s="228">
        <f t="shared" si="0"/>
        <v>49.24</v>
      </c>
      <c r="F41" s="163"/>
    </row>
    <row r="42" spans="1:11" s="189" customFormat="1" ht="14.1" customHeight="1" x14ac:dyDescent="0.2">
      <c r="A42" s="195" t="s">
        <v>22</v>
      </c>
      <c r="B42" s="362" t="s">
        <v>37</v>
      </c>
      <c r="C42" s="363"/>
      <c r="D42" s="196">
        <v>6.0000000000000001E-3</v>
      </c>
      <c r="E42" s="228">
        <f t="shared" si="0"/>
        <v>29.55</v>
      </c>
      <c r="F42" s="163"/>
    </row>
    <row r="43" spans="1:11" s="189" customFormat="1" ht="14.1" customHeight="1" x14ac:dyDescent="0.2">
      <c r="A43" s="195" t="s">
        <v>23</v>
      </c>
      <c r="B43" s="362" t="s">
        <v>33</v>
      </c>
      <c r="C43" s="363"/>
      <c r="D43" s="196">
        <v>2E-3</v>
      </c>
      <c r="E43" s="228">
        <f t="shared" si="0"/>
        <v>9.85</v>
      </c>
      <c r="F43" s="163"/>
    </row>
    <row r="44" spans="1:11" s="189" customFormat="1" ht="14.1" customHeight="1" x14ac:dyDescent="0.2">
      <c r="A44" s="195" t="s">
        <v>24</v>
      </c>
      <c r="B44" s="362" t="s">
        <v>35</v>
      </c>
      <c r="C44" s="363"/>
      <c r="D44" s="196">
        <v>0.08</v>
      </c>
      <c r="E44" s="228">
        <f t="shared" si="0"/>
        <v>393.94</v>
      </c>
      <c r="F44" s="163"/>
    </row>
    <row r="45" spans="1:11" s="189" customFormat="1" ht="14.1" customHeight="1" x14ac:dyDescent="0.2">
      <c r="A45" s="361" t="s">
        <v>38</v>
      </c>
      <c r="B45" s="361"/>
      <c r="C45" s="361"/>
      <c r="D45" s="199">
        <f>SUM(D37:D44)</f>
        <v>0.36799999999999999</v>
      </c>
      <c r="E45" s="226">
        <f>SUM(E37:E44)</f>
        <v>1812.13</v>
      </c>
      <c r="F45" s="163"/>
      <c r="G45" s="198"/>
    </row>
    <row r="46" spans="1:11" s="189" customFormat="1" ht="14.1" customHeight="1" x14ac:dyDescent="0.2">
      <c r="A46" s="358" t="s">
        <v>60</v>
      </c>
      <c r="B46" s="359"/>
      <c r="C46" s="360"/>
      <c r="D46" s="269"/>
      <c r="E46" s="231"/>
      <c r="F46" s="163"/>
    </row>
    <row r="47" spans="1:11" ht="14.1" customHeight="1" x14ac:dyDescent="0.2">
      <c r="A47" s="200" t="s">
        <v>0</v>
      </c>
      <c r="B47" s="365" t="s">
        <v>235</v>
      </c>
      <c r="C47" s="365"/>
      <c r="D47" s="365"/>
      <c r="E47" s="228">
        <f>((5.5*2)*(365/12/2))-(E23*0.06)</f>
        <v>19.66</v>
      </c>
      <c r="F47" s="201"/>
      <c r="G47" s="166" t="s">
        <v>208</v>
      </c>
    </row>
    <row r="48" spans="1:11" ht="14.1" customHeight="1" x14ac:dyDescent="0.2">
      <c r="A48" s="200" t="s">
        <v>2</v>
      </c>
      <c r="B48" s="365" t="s">
        <v>236</v>
      </c>
      <c r="C48" s="365"/>
      <c r="D48" s="365"/>
      <c r="E48" s="228">
        <f>(15.21*(24.88))</f>
        <v>378.42</v>
      </c>
      <c r="F48" s="389"/>
      <c r="G48" s="390"/>
      <c r="H48" s="390"/>
      <c r="I48" s="390"/>
      <c r="J48" s="390"/>
      <c r="K48" s="390"/>
    </row>
    <row r="49" spans="1:12" ht="14.1" customHeight="1" x14ac:dyDescent="0.2">
      <c r="A49" s="200" t="s">
        <v>4</v>
      </c>
      <c r="B49" s="365" t="s">
        <v>237</v>
      </c>
      <c r="C49" s="365"/>
      <c r="D49" s="365"/>
      <c r="E49" s="229">
        <v>6</v>
      </c>
      <c r="F49" s="390"/>
      <c r="G49" s="390"/>
      <c r="H49" s="390"/>
      <c r="I49" s="390"/>
      <c r="J49" s="390"/>
      <c r="K49" s="390"/>
      <c r="L49" s="260"/>
    </row>
    <row r="50" spans="1:12" ht="14.1" customHeight="1" x14ac:dyDescent="0.2">
      <c r="A50" s="200" t="s">
        <v>5</v>
      </c>
      <c r="B50" s="368" t="s">
        <v>225</v>
      </c>
      <c r="C50" s="376"/>
      <c r="D50" s="369"/>
      <c r="E50" s="229">
        <f>((0.2*2460.55)*0.0197)</f>
        <v>9.69</v>
      </c>
      <c r="F50" s="390"/>
      <c r="G50" s="390"/>
      <c r="H50" s="390"/>
      <c r="I50" s="390"/>
      <c r="J50" s="390"/>
      <c r="K50" s="390"/>
      <c r="L50" s="260"/>
    </row>
    <row r="51" spans="1:12" ht="12.75" customHeight="1" x14ac:dyDescent="0.2">
      <c r="A51" s="200" t="s">
        <v>21</v>
      </c>
      <c r="B51" s="368" t="s">
        <v>226</v>
      </c>
      <c r="C51" s="376"/>
      <c r="D51" s="369"/>
      <c r="E51" s="229">
        <v>141.57</v>
      </c>
      <c r="F51" s="390"/>
      <c r="G51" s="390"/>
      <c r="H51" s="390"/>
      <c r="I51" s="390"/>
      <c r="J51" s="390"/>
      <c r="K51" s="390"/>
      <c r="L51" s="260"/>
    </row>
    <row r="52" spans="1:12" ht="14.1" customHeight="1" x14ac:dyDescent="0.2">
      <c r="A52" s="200" t="s">
        <v>22</v>
      </c>
      <c r="B52" s="365" t="s">
        <v>227</v>
      </c>
      <c r="C52" s="365"/>
      <c r="D52" s="365"/>
      <c r="E52" s="229">
        <v>21</v>
      </c>
      <c r="F52" s="390"/>
      <c r="G52" s="390"/>
      <c r="H52" s="390"/>
      <c r="I52" s="390"/>
      <c r="J52" s="390"/>
      <c r="K52" s="390"/>
      <c r="L52" s="260"/>
    </row>
    <row r="53" spans="1:12" ht="14.1" customHeight="1" x14ac:dyDescent="0.2">
      <c r="A53" s="200" t="s">
        <v>23</v>
      </c>
      <c r="B53" s="365" t="s">
        <v>228</v>
      </c>
      <c r="C53" s="365"/>
      <c r="D53" s="365"/>
      <c r="E53" s="229">
        <v>13.82</v>
      </c>
      <c r="F53" s="390"/>
      <c r="G53" s="390"/>
      <c r="H53" s="390"/>
      <c r="I53" s="390"/>
      <c r="J53" s="390"/>
      <c r="K53" s="390"/>
      <c r="L53" s="260"/>
    </row>
    <row r="54" spans="1:12" ht="14.1" customHeight="1" x14ac:dyDescent="0.2">
      <c r="A54" s="361" t="s">
        <v>38</v>
      </c>
      <c r="B54" s="361"/>
      <c r="C54" s="361"/>
      <c r="D54" s="361"/>
      <c r="E54" s="230">
        <f>SUM(E47:E53)</f>
        <v>590.16</v>
      </c>
      <c r="F54" s="390"/>
      <c r="G54" s="390"/>
      <c r="H54" s="390"/>
      <c r="I54" s="390"/>
      <c r="J54" s="390"/>
      <c r="K54" s="390"/>
      <c r="L54" s="260"/>
    </row>
    <row r="55" spans="1:12" ht="14.1" customHeight="1" x14ac:dyDescent="0.2">
      <c r="A55" s="358" t="s">
        <v>66</v>
      </c>
      <c r="B55" s="359"/>
      <c r="C55" s="359"/>
      <c r="D55" s="359"/>
      <c r="E55" s="360"/>
      <c r="F55" s="390"/>
      <c r="G55" s="390"/>
      <c r="H55" s="390"/>
      <c r="I55" s="390"/>
      <c r="J55" s="390"/>
      <c r="K55" s="390"/>
    </row>
    <row r="56" spans="1:12" ht="14.1" customHeight="1" x14ac:dyDescent="0.2">
      <c r="A56" s="358" t="s">
        <v>67</v>
      </c>
      <c r="B56" s="359"/>
      <c r="C56" s="359"/>
      <c r="D56" s="360"/>
      <c r="E56" s="181"/>
      <c r="F56" s="390"/>
      <c r="G56" s="390"/>
      <c r="H56" s="390"/>
      <c r="I56" s="390"/>
      <c r="J56" s="390"/>
      <c r="K56" s="390"/>
    </row>
    <row r="57" spans="1:12" ht="14.1" customHeight="1" x14ac:dyDescent="0.2">
      <c r="A57" s="176" t="s">
        <v>68</v>
      </c>
      <c r="B57" s="364" t="s">
        <v>71</v>
      </c>
      <c r="C57" s="364"/>
      <c r="D57" s="364"/>
      <c r="E57" s="224">
        <f>E34</f>
        <v>801.47</v>
      </c>
      <c r="F57" s="390"/>
      <c r="G57" s="390"/>
      <c r="H57" s="390"/>
      <c r="I57" s="390"/>
      <c r="J57" s="390"/>
      <c r="K57" s="390"/>
    </row>
    <row r="58" spans="1:12" ht="14.1" customHeight="1" x14ac:dyDescent="0.2">
      <c r="A58" s="176" t="s">
        <v>69</v>
      </c>
      <c r="B58" s="364" t="s">
        <v>72</v>
      </c>
      <c r="C58" s="364"/>
      <c r="D58" s="364"/>
      <c r="E58" s="224">
        <f>E45</f>
        <v>1812.13</v>
      </c>
      <c r="F58" s="390"/>
      <c r="G58" s="390"/>
      <c r="H58" s="390"/>
      <c r="I58" s="390"/>
      <c r="J58" s="390"/>
      <c r="K58" s="390"/>
    </row>
    <row r="59" spans="1:12" ht="14.1" customHeight="1" x14ac:dyDescent="0.2">
      <c r="A59" s="176" t="s">
        <v>70</v>
      </c>
      <c r="B59" s="364" t="s">
        <v>73</v>
      </c>
      <c r="C59" s="364"/>
      <c r="D59" s="364"/>
      <c r="E59" s="224">
        <f>E54</f>
        <v>590.16</v>
      </c>
      <c r="F59" s="390"/>
      <c r="G59" s="390"/>
      <c r="H59" s="390"/>
      <c r="I59" s="390"/>
      <c r="J59" s="390"/>
      <c r="K59" s="390"/>
    </row>
    <row r="60" spans="1:12" ht="14.1" customHeight="1" x14ac:dyDescent="0.2">
      <c r="A60" s="176"/>
      <c r="B60" s="353" t="s">
        <v>38</v>
      </c>
      <c r="C60" s="375"/>
      <c r="D60" s="354"/>
      <c r="E60" s="224">
        <f>SUM(E57:E59)</f>
        <v>3203.76</v>
      </c>
      <c r="F60" s="390"/>
      <c r="G60" s="390"/>
      <c r="H60" s="390"/>
      <c r="I60" s="390"/>
      <c r="J60" s="390"/>
      <c r="K60" s="390"/>
    </row>
    <row r="61" spans="1:12" ht="14.1" customHeight="1" x14ac:dyDescent="0.2">
      <c r="A61" s="204"/>
      <c r="B61" s="204"/>
      <c r="C61" s="204"/>
      <c r="D61" s="204"/>
      <c r="E61" s="205"/>
      <c r="F61" s="390"/>
      <c r="G61" s="390"/>
      <c r="H61" s="390"/>
      <c r="I61" s="390"/>
      <c r="J61" s="390"/>
      <c r="K61" s="390"/>
    </row>
    <row r="62" spans="1:12" ht="14.1" customHeight="1" x14ac:dyDescent="0.2">
      <c r="A62" s="366" t="s">
        <v>74</v>
      </c>
      <c r="B62" s="366"/>
      <c r="C62" s="366"/>
      <c r="D62" s="366"/>
      <c r="E62" s="366"/>
      <c r="F62" s="390"/>
      <c r="G62" s="390"/>
      <c r="H62" s="390"/>
      <c r="I62" s="390"/>
      <c r="J62" s="390"/>
      <c r="K62" s="390"/>
    </row>
    <row r="63" spans="1:12" ht="14.1" customHeight="1" x14ac:dyDescent="0.2">
      <c r="A63" s="195" t="s">
        <v>0</v>
      </c>
      <c r="B63" s="367" t="s">
        <v>108</v>
      </c>
      <c r="C63" s="367"/>
      <c r="D63" s="233">
        <v>4.1999999999999997E-3</v>
      </c>
      <c r="E63" s="228">
        <f>ROUND($E$29*D63,2)</f>
        <v>17.32</v>
      </c>
      <c r="F63" s="158"/>
    </row>
    <row r="64" spans="1:12" ht="14.1" customHeight="1" x14ac:dyDescent="0.2">
      <c r="A64" s="195" t="s">
        <v>2</v>
      </c>
      <c r="B64" s="368" t="s">
        <v>109</v>
      </c>
      <c r="C64" s="369"/>
      <c r="D64" s="233">
        <f>E64/E29</f>
        <v>3.3700000000000001E-4</v>
      </c>
      <c r="E64" s="228">
        <f>E63*D44</f>
        <v>1.39</v>
      </c>
      <c r="F64" s="158"/>
    </row>
    <row r="65" spans="1:6" ht="40.5" customHeight="1" x14ac:dyDescent="0.2">
      <c r="A65" s="195" t="s">
        <v>4</v>
      </c>
      <c r="B65" s="365" t="s">
        <v>189</v>
      </c>
      <c r="C65" s="367"/>
      <c r="D65" s="233">
        <f>ROUND(40%*D64,6)</f>
        <v>1.35E-4</v>
      </c>
      <c r="E65" s="228">
        <f>ROUND($E$29*D65,2)</f>
        <v>0.56000000000000005</v>
      </c>
      <c r="F65" s="158"/>
    </row>
    <row r="66" spans="1:6" ht="51.75" customHeight="1" x14ac:dyDescent="0.2">
      <c r="A66" s="195" t="s">
        <v>5</v>
      </c>
      <c r="B66" s="365" t="s">
        <v>190</v>
      </c>
      <c r="C66" s="367"/>
      <c r="D66" s="233">
        <f>ROUND(((1/30)*7)/NUMERO_MESES_EXEC_CONTRATUAL,4)</f>
        <v>1.9400000000000001E-2</v>
      </c>
      <c r="E66" s="228">
        <f>ROUND($E$29*D66,2)</f>
        <v>79.98</v>
      </c>
      <c r="F66" s="158"/>
    </row>
    <row r="67" spans="1:6" ht="14.1" customHeight="1" x14ac:dyDescent="0.2">
      <c r="A67" s="195" t="s">
        <v>21</v>
      </c>
      <c r="B67" s="365" t="s">
        <v>191</v>
      </c>
      <c r="C67" s="367"/>
      <c r="D67" s="233">
        <f>E67/E29</f>
        <v>7.1380000000000002E-3</v>
      </c>
      <c r="E67" s="228">
        <f>E66*D45</f>
        <v>29.43</v>
      </c>
      <c r="F67" s="158"/>
    </row>
    <row r="68" spans="1:6" ht="14.1" customHeight="1" x14ac:dyDescent="0.2">
      <c r="A68" s="195" t="s">
        <v>22</v>
      </c>
      <c r="B68" s="365" t="s">
        <v>113</v>
      </c>
      <c r="C68" s="367"/>
      <c r="D68" s="233">
        <f>ROUND(0.08*D66*0.4,6)</f>
        <v>6.2100000000000002E-4</v>
      </c>
      <c r="E68" s="228">
        <f>ROUND($E$29*D68,2)</f>
        <v>2.56</v>
      </c>
      <c r="F68" s="158"/>
    </row>
    <row r="69" spans="1:6" ht="58.5" customHeight="1" x14ac:dyDescent="0.2">
      <c r="A69" s="195" t="s">
        <v>23</v>
      </c>
      <c r="B69" s="368" t="s">
        <v>218</v>
      </c>
      <c r="C69" s="369"/>
      <c r="D69" s="233">
        <v>0.04</v>
      </c>
      <c r="E69" s="228">
        <f>ROUND($E$29*D69,2)</f>
        <v>164.91</v>
      </c>
      <c r="F69" s="158"/>
    </row>
    <row r="70" spans="1:6" ht="14.1" customHeight="1" x14ac:dyDescent="0.2">
      <c r="A70" s="361" t="s">
        <v>38</v>
      </c>
      <c r="B70" s="361"/>
      <c r="C70" s="361"/>
      <c r="D70" s="199">
        <f>SUM(D63:D69)</f>
        <v>7.1800000000000003E-2</v>
      </c>
      <c r="E70" s="226">
        <f>SUM(E63:E69)</f>
        <v>296.14999999999998</v>
      </c>
      <c r="F70" s="158"/>
    </row>
    <row r="71" spans="1:6" ht="14.1" customHeight="1" x14ac:dyDescent="0.2">
      <c r="A71" s="204"/>
      <c r="B71" s="204"/>
      <c r="C71" s="204"/>
      <c r="D71" s="204"/>
      <c r="E71" s="205"/>
      <c r="F71" s="158"/>
    </row>
    <row r="72" spans="1:6" ht="14.1" customHeight="1" x14ac:dyDescent="0.2">
      <c r="A72" s="366" t="s">
        <v>75</v>
      </c>
      <c r="B72" s="366"/>
      <c r="C72" s="366"/>
      <c r="D72" s="366"/>
      <c r="E72" s="366"/>
      <c r="F72" s="158"/>
    </row>
    <row r="73" spans="1:6" ht="14.1" customHeight="1" x14ac:dyDescent="0.2">
      <c r="A73" s="179" t="s">
        <v>28</v>
      </c>
      <c r="B73" s="371" t="s">
        <v>76</v>
      </c>
      <c r="C73" s="371"/>
      <c r="D73" s="180" t="s">
        <v>15</v>
      </c>
      <c r="E73" s="187" t="s">
        <v>29</v>
      </c>
      <c r="F73" s="158"/>
    </row>
    <row r="74" spans="1:6" ht="27" customHeight="1" x14ac:dyDescent="0.2">
      <c r="A74" s="200" t="s">
        <v>0</v>
      </c>
      <c r="B74" s="365" t="s">
        <v>192</v>
      </c>
      <c r="C74" s="365"/>
      <c r="D74" s="196">
        <v>0</v>
      </c>
      <c r="E74" s="197">
        <f>ROUND($E$29*D74,2)</f>
        <v>0</v>
      </c>
      <c r="F74" s="158"/>
    </row>
    <row r="75" spans="1:6" ht="13.5" customHeight="1" x14ac:dyDescent="0.2">
      <c r="A75" s="200" t="s">
        <v>2</v>
      </c>
      <c r="B75" s="365" t="s">
        <v>78</v>
      </c>
      <c r="C75" s="365"/>
      <c r="D75" s="196">
        <v>8.2000000000000007E-3</v>
      </c>
      <c r="E75" s="197">
        <f>ROUND($E$29*D75,2)</f>
        <v>33.81</v>
      </c>
      <c r="F75" s="158"/>
    </row>
    <row r="76" spans="1:6" ht="13.5" customHeight="1" x14ac:dyDescent="0.2">
      <c r="A76" s="200" t="s">
        <v>4</v>
      </c>
      <c r="B76" s="365" t="s">
        <v>79</v>
      </c>
      <c r="C76" s="365"/>
      <c r="D76" s="196">
        <v>2.0000000000000001E-4</v>
      </c>
      <c r="E76" s="197">
        <f>ROUND($E$29*D76,2)</f>
        <v>0.82</v>
      </c>
      <c r="F76" s="158"/>
    </row>
    <row r="77" spans="1:6" ht="13.5" customHeight="1" x14ac:dyDescent="0.2">
      <c r="A77" s="200" t="s">
        <v>5</v>
      </c>
      <c r="B77" s="365" t="s">
        <v>80</v>
      </c>
      <c r="C77" s="365"/>
      <c r="D77" s="196">
        <v>2.9999999999999997E-4</v>
      </c>
      <c r="E77" s="197">
        <f>ROUND($E$29*D77,2)</f>
        <v>1.24</v>
      </c>
      <c r="F77" s="158"/>
    </row>
    <row r="78" spans="1:6" ht="24" customHeight="1" x14ac:dyDescent="0.2">
      <c r="A78" s="200" t="s">
        <v>21</v>
      </c>
      <c r="B78" s="365" t="s">
        <v>193</v>
      </c>
      <c r="C78" s="365"/>
      <c r="D78" s="196">
        <v>2.9999999999999997E-4</v>
      </c>
      <c r="E78" s="197">
        <f>ROUND($E$29*D78,2)</f>
        <v>1.24</v>
      </c>
      <c r="F78" s="158"/>
    </row>
    <row r="79" spans="1:6" ht="12.75" x14ac:dyDescent="0.2">
      <c r="A79" s="179"/>
      <c r="B79" s="371" t="s">
        <v>230</v>
      </c>
      <c r="C79" s="371"/>
      <c r="D79" s="180">
        <f>SUM(D74:D78)</f>
        <v>8.9999999999999993E-3</v>
      </c>
      <c r="E79" s="187"/>
      <c r="F79" s="158"/>
    </row>
    <row r="80" spans="1:6" ht="12.75" x14ac:dyDescent="0.2">
      <c r="A80" s="200" t="s">
        <v>22</v>
      </c>
      <c r="B80" s="365" t="s">
        <v>229</v>
      </c>
      <c r="C80" s="365"/>
      <c r="D80" s="196">
        <f>D45*D79</f>
        <v>3.3E-3</v>
      </c>
      <c r="E80" s="197">
        <f>ROUND($E$29*D80,2)</f>
        <v>13.61</v>
      </c>
      <c r="F80" s="158"/>
    </row>
    <row r="81" spans="1:7" ht="13.5" customHeight="1" x14ac:dyDescent="0.2">
      <c r="A81" s="370" t="s">
        <v>83</v>
      </c>
      <c r="B81" s="370"/>
      <c r="C81" s="370"/>
      <c r="D81" s="190">
        <f>SUM(D74:D80)</f>
        <v>2.1299999999999999E-2</v>
      </c>
      <c r="E81" s="191">
        <f>SUM(E74:E80)</f>
        <v>50.72</v>
      </c>
      <c r="F81" s="158"/>
    </row>
    <row r="82" spans="1:7" ht="13.5" customHeight="1" x14ac:dyDescent="0.2">
      <c r="A82" s="179" t="s">
        <v>39</v>
      </c>
      <c r="B82" s="371" t="s">
        <v>84</v>
      </c>
      <c r="C82" s="371"/>
      <c r="D82" s="180" t="s">
        <v>15</v>
      </c>
      <c r="E82" s="181" t="s">
        <v>29</v>
      </c>
      <c r="F82" s="158"/>
    </row>
    <row r="83" spans="1:7" ht="14.1" customHeight="1" x14ac:dyDescent="0.2">
      <c r="A83" s="176" t="s">
        <v>0</v>
      </c>
      <c r="B83" s="364" t="s">
        <v>85</v>
      </c>
      <c r="C83" s="364"/>
      <c r="D83" s="206">
        <v>0</v>
      </c>
      <c r="E83" s="183">
        <f>ROUND($E$29*D83,2)</f>
        <v>0</v>
      </c>
      <c r="F83" s="158"/>
    </row>
    <row r="84" spans="1:7" ht="14.1" customHeight="1" x14ac:dyDescent="0.2">
      <c r="A84" s="370" t="s">
        <v>83</v>
      </c>
      <c r="B84" s="370"/>
      <c r="C84" s="370"/>
      <c r="D84" s="190">
        <v>0</v>
      </c>
      <c r="E84" s="191">
        <f>ROUND($E$29*D84,2)</f>
        <v>0</v>
      </c>
      <c r="F84" s="158"/>
    </row>
    <row r="85" spans="1:7" ht="14.1" customHeight="1" x14ac:dyDescent="0.2">
      <c r="A85" s="207"/>
      <c r="B85" s="207"/>
      <c r="C85" s="207"/>
      <c r="D85" s="207"/>
      <c r="E85" s="208"/>
      <c r="F85" s="158"/>
    </row>
    <row r="86" spans="1:7" ht="14.1" customHeight="1" x14ac:dyDescent="0.2">
      <c r="A86" s="358" t="s">
        <v>86</v>
      </c>
      <c r="B86" s="359"/>
      <c r="C86" s="359"/>
      <c r="D86" s="359"/>
      <c r="E86" s="360"/>
      <c r="F86" s="158"/>
    </row>
    <row r="87" spans="1:7" ht="14.1" customHeight="1" x14ac:dyDescent="0.2">
      <c r="A87" s="358" t="s">
        <v>87</v>
      </c>
      <c r="B87" s="359"/>
      <c r="C87" s="359"/>
      <c r="D87" s="360"/>
      <c r="E87" s="181"/>
      <c r="F87" s="158"/>
    </row>
    <row r="88" spans="1:7" ht="14.1" customHeight="1" x14ac:dyDescent="0.2">
      <c r="A88" s="200" t="s">
        <v>28</v>
      </c>
      <c r="B88" s="365" t="s">
        <v>76</v>
      </c>
      <c r="C88" s="365"/>
      <c r="D88" s="365"/>
      <c r="E88" s="197">
        <f>E81</f>
        <v>50.72</v>
      </c>
      <c r="F88" s="158"/>
    </row>
    <row r="89" spans="1:7" ht="14.1" customHeight="1" x14ac:dyDescent="0.2">
      <c r="A89" s="200" t="s">
        <v>39</v>
      </c>
      <c r="B89" s="365" t="s">
        <v>84</v>
      </c>
      <c r="C89" s="365"/>
      <c r="D89" s="365"/>
      <c r="E89" s="197">
        <f>E84</f>
        <v>0</v>
      </c>
      <c r="F89" s="158"/>
    </row>
    <row r="90" spans="1:7" ht="14.1" customHeight="1" x14ac:dyDescent="0.2">
      <c r="A90" s="176"/>
      <c r="B90" s="380" t="s">
        <v>38</v>
      </c>
      <c r="C90" s="381"/>
      <c r="D90" s="382"/>
      <c r="E90" s="191">
        <f>SUM(E88:E89)</f>
        <v>50.72</v>
      </c>
      <c r="F90" s="158"/>
    </row>
    <row r="91" spans="1:7" ht="14.1" customHeight="1" x14ac:dyDescent="0.2">
      <c r="A91" s="207"/>
      <c r="B91" s="207"/>
      <c r="C91" s="207"/>
      <c r="D91" s="207"/>
      <c r="E91" s="208"/>
      <c r="F91" s="158"/>
    </row>
    <row r="92" spans="1:7" ht="14.1" customHeight="1" x14ac:dyDescent="0.2">
      <c r="A92" s="373" t="s">
        <v>88</v>
      </c>
      <c r="B92" s="373"/>
      <c r="C92" s="373"/>
      <c r="D92" s="373"/>
      <c r="E92" s="373"/>
      <c r="F92" s="158"/>
    </row>
    <row r="93" spans="1:7" ht="14.1" customHeight="1" x14ac:dyDescent="0.2">
      <c r="A93" s="179">
        <v>5</v>
      </c>
      <c r="B93" s="377" t="s">
        <v>26</v>
      </c>
      <c r="C93" s="378"/>
      <c r="D93" s="379"/>
      <c r="E93" s="209" t="s">
        <v>16</v>
      </c>
      <c r="F93" s="158"/>
    </row>
    <row r="94" spans="1:7" ht="14.1" customHeight="1" x14ac:dyDescent="0.2">
      <c r="A94" s="200" t="s">
        <v>0</v>
      </c>
      <c r="B94" s="368" t="s">
        <v>27</v>
      </c>
      <c r="C94" s="376"/>
      <c r="D94" s="369"/>
      <c r="E94" s="202">
        <v>81.78</v>
      </c>
      <c r="F94" s="158"/>
      <c r="G94" s="166" t="s">
        <v>194</v>
      </c>
    </row>
    <row r="95" spans="1:7" ht="14.1" customHeight="1" x14ac:dyDescent="0.2">
      <c r="A95" s="200" t="s">
        <v>2</v>
      </c>
      <c r="B95" s="368" t="s">
        <v>197</v>
      </c>
      <c r="C95" s="376"/>
      <c r="D95" s="369"/>
      <c r="E95" s="202">
        <v>304.13</v>
      </c>
      <c r="F95" s="158"/>
      <c r="G95" s="166" t="s">
        <v>194</v>
      </c>
    </row>
    <row r="96" spans="1:7" ht="14.1" customHeight="1" x14ac:dyDescent="0.2">
      <c r="A96" s="200" t="s">
        <v>4</v>
      </c>
      <c r="B96" s="368" t="s">
        <v>196</v>
      </c>
      <c r="C96" s="376"/>
      <c r="D96" s="369"/>
      <c r="E96" s="202">
        <v>64.36</v>
      </c>
      <c r="F96" s="164"/>
      <c r="G96" s="166" t="s">
        <v>194</v>
      </c>
    </row>
    <row r="97" spans="1:8" ht="14.1" customHeight="1" x14ac:dyDescent="0.2">
      <c r="A97" s="358" t="s">
        <v>38</v>
      </c>
      <c r="B97" s="359"/>
      <c r="C97" s="359"/>
      <c r="D97" s="360"/>
      <c r="E97" s="203">
        <f>ROUND(SUM(E94:E96),2)</f>
        <v>450.27</v>
      </c>
      <c r="F97" s="158"/>
    </row>
    <row r="98" spans="1:8" ht="14.1" customHeight="1" x14ac:dyDescent="0.2">
      <c r="A98" s="166"/>
      <c r="B98" s="166"/>
      <c r="C98" s="166"/>
      <c r="D98" s="166"/>
      <c r="E98" s="210"/>
      <c r="F98" s="158"/>
    </row>
    <row r="99" spans="1:8" ht="14.1" customHeight="1" x14ac:dyDescent="0.2">
      <c r="A99" s="373" t="s">
        <v>89</v>
      </c>
      <c r="B99" s="373"/>
      <c r="C99" s="373"/>
      <c r="D99" s="373"/>
      <c r="E99" s="373"/>
      <c r="F99" s="158"/>
    </row>
    <row r="100" spans="1:8" ht="14.1" customHeight="1" x14ac:dyDescent="0.2">
      <c r="A100" s="211">
        <v>6</v>
      </c>
      <c r="B100" s="374" t="s">
        <v>41</v>
      </c>
      <c r="C100" s="374"/>
      <c r="D100" s="180" t="s">
        <v>15</v>
      </c>
      <c r="E100" s="187" t="s">
        <v>29</v>
      </c>
      <c r="F100" s="158"/>
    </row>
    <row r="101" spans="1:8" ht="14.1" customHeight="1" x14ac:dyDescent="0.2">
      <c r="A101" s="172" t="s">
        <v>0</v>
      </c>
      <c r="B101" s="365" t="s">
        <v>42</v>
      </c>
      <c r="C101" s="365"/>
      <c r="D101" s="196">
        <v>4.3799999999999999E-2</v>
      </c>
      <c r="E101" s="197">
        <f>SUM(E29,E60,E70,E90,E97)*D101</f>
        <v>355.82</v>
      </c>
      <c r="F101" s="165"/>
      <c r="G101" s="166" t="s">
        <v>194</v>
      </c>
    </row>
    <row r="102" spans="1:8" ht="14.1" customHeight="1" x14ac:dyDescent="0.2">
      <c r="A102" s="172" t="s">
        <v>2</v>
      </c>
      <c r="B102" s="365" t="s">
        <v>44</v>
      </c>
      <c r="C102" s="365"/>
      <c r="D102" s="196">
        <v>3.6299999999999999E-2</v>
      </c>
      <c r="E102" s="197">
        <f>SUM(E29,E60,E70,E90,E97,E101)*D102</f>
        <v>307.81</v>
      </c>
      <c r="F102" s="165"/>
      <c r="G102" s="166" t="s">
        <v>194</v>
      </c>
    </row>
    <row r="103" spans="1:8" ht="14.1" customHeight="1" x14ac:dyDescent="0.2">
      <c r="A103" s="357" t="s">
        <v>4</v>
      </c>
      <c r="B103" s="356" t="s">
        <v>43</v>
      </c>
      <c r="C103" s="356"/>
      <c r="D103" s="212">
        <f>SUM(D104:D106)</f>
        <v>0.14249999999999999</v>
      </c>
      <c r="E103" s="191"/>
      <c r="F103" s="160"/>
    </row>
    <row r="104" spans="1:8" ht="14.1" customHeight="1" x14ac:dyDescent="0.2">
      <c r="A104" s="357"/>
      <c r="B104" s="365" t="s">
        <v>90</v>
      </c>
      <c r="C104" s="365"/>
      <c r="D104" s="196">
        <v>1.6500000000000001E-2</v>
      </c>
      <c r="E104" s="197">
        <f>SUM(E29,E60,E70,E90,E97,E101,E102)/(1-D103)*D104</f>
        <v>169.09</v>
      </c>
      <c r="F104" s="160"/>
    </row>
    <row r="105" spans="1:8" ht="14.1" customHeight="1" x14ac:dyDescent="0.2">
      <c r="A105" s="357"/>
      <c r="B105" s="365" t="s">
        <v>91</v>
      </c>
      <c r="C105" s="365"/>
      <c r="D105" s="196">
        <v>7.5999999999999998E-2</v>
      </c>
      <c r="E105" s="197">
        <f>SUM(E29,E60,E70,E90,E97,E101,E102)/(1-D103)*D105</f>
        <v>778.82</v>
      </c>
      <c r="F105" s="160"/>
    </row>
    <row r="106" spans="1:8" ht="14.1" customHeight="1" x14ac:dyDescent="0.2">
      <c r="A106" s="357"/>
      <c r="B106" s="365" t="s">
        <v>92</v>
      </c>
      <c r="C106" s="365"/>
      <c r="D106" s="234">
        <v>0.05</v>
      </c>
      <c r="E106" s="197">
        <f>SUM(E29,E60,E70,E90,E97,E101,E102)/(1-D103)*D106</f>
        <v>512.38</v>
      </c>
      <c r="F106" s="160"/>
    </row>
    <row r="107" spans="1:8" ht="14.1" customHeight="1" x14ac:dyDescent="0.2">
      <c r="A107" s="166"/>
      <c r="B107" s="166"/>
      <c r="C107" s="166"/>
      <c r="D107" s="166"/>
      <c r="E107" s="210"/>
      <c r="F107" s="165"/>
      <c r="G107" s="177"/>
      <c r="H107" s="213"/>
    </row>
    <row r="108" spans="1:8" ht="14.1" customHeight="1" x14ac:dyDescent="0.2">
      <c r="A108" s="361" t="s">
        <v>38</v>
      </c>
      <c r="B108" s="361"/>
      <c r="C108" s="361"/>
      <c r="D108" s="214">
        <f>D101+D103+D102</f>
        <v>0.22259999999999999</v>
      </c>
      <c r="E108" s="186">
        <f>SUM(E101:E106)</f>
        <v>2123.92</v>
      </c>
      <c r="F108" s="158"/>
    </row>
    <row r="109" spans="1:8" ht="14.1" customHeight="1" x14ac:dyDescent="0.2">
      <c r="A109" s="372" t="s">
        <v>221</v>
      </c>
      <c r="B109" s="372"/>
      <c r="C109" s="372"/>
      <c r="D109" s="372"/>
      <c r="E109" s="372"/>
      <c r="F109" s="158"/>
    </row>
    <row r="110" spans="1:8" ht="14.1" customHeight="1" x14ac:dyDescent="0.2">
      <c r="A110" s="179"/>
      <c r="B110" s="361" t="s">
        <v>45</v>
      </c>
      <c r="C110" s="361"/>
      <c r="D110" s="361"/>
      <c r="E110" s="187" t="s">
        <v>29</v>
      </c>
      <c r="F110" s="158"/>
    </row>
    <row r="111" spans="1:8" ht="14.1" customHeight="1" x14ac:dyDescent="0.2">
      <c r="A111" s="172" t="s">
        <v>0</v>
      </c>
      <c r="B111" s="356" t="s">
        <v>46</v>
      </c>
      <c r="C111" s="356"/>
      <c r="D111" s="356"/>
      <c r="E111" s="191">
        <f>E29</f>
        <v>4122.79</v>
      </c>
      <c r="F111" s="158"/>
      <c r="G111" s="177"/>
    </row>
    <row r="112" spans="1:8" ht="14.1" customHeight="1" x14ac:dyDescent="0.2">
      <c r="A112" s="172" t="s">
        <v>2</v>
      </c>
      <c r="B112" s="356" t="s">
        <v>96</v>
      </c>
      <c r="C112" s="356"/>
      <c r="D112" s="356"/>
      <c r="E112" s="191">
        <f>E60</f>
        <v>3203.76</v>
      </c>
      <c r="F112" s="158"/>
    </row>
    <row r="113" spans="1:8" ht="14.1" customHeight="1" x14ac:dyDescent="0.2">
      <c r="A113" s="172" t="s">
        <v>4</v>
      </c>
      <c r="B113" s="356" t="s">
        <v>200</v>
      </c>
      <c r="C113" s="356"/>
      <c r="D113" s="356"/>
      <c r="E113" s="191">
        <f>E70</f>
        <v>296.14999999999998</v>
      </c>
      <c r="F113" s="158"/>
    </row>
    <row r="114" spans="1:8" ht="14.1" customHeight="1" x14ac:dyDescent="0.2">
      <c r="A114" s="172" t="s">
        <v>5</v>
      </c>
      <c r="B114" s="356" t="s">
        <v>94</v>
      </c>
      <c r="C114" s="356"/>
      <c r="D114" s="356"/>
      <c r="E114" s="191">
        <f>E90</f>
        <v>50.72</v>
      </c>
      <c r="F114" s="158"/>
    </row>
    <row r="115" spans="1:8" ht="14.1" customHeight="1" x14ac:dyDescent="0.2">
      <c r="A115" s="172" t="s">
        <v>21</v>
      </c>
      <c r="B115" s="356" t="s">
        <v>95</v>
      </c>
      <c r="C115" s="356"/>
      <c r="D115" s="356"/>
      <c r="E115" s="191">
        <f>E97</f>
        <v>450.27</v>
      </c>
      <c r="F115" s="158"/>
    </row>
    <row r="116" spans="1:8" ht="14.1" customHeight="1" x14ac:dyDescent="0.2">
      <c r="A116" s="357" t="s">
        <v>47</v>
      </c>
      <c r="B116" s="357"/>
      <c r="C116" s="357"/>
      <c r="D116" s="357"/>
      <c r="E116" s="191">
        <f>SUM(E111:E115)</f>
        <v>8123.69</v>
      </c>
      <c r="F116" s="158"/>
    </row>
    <row r="117" spans="1:8" ht="14.1" customHeight="1" x14ac:dyDescent="0.2">
      <c r="A117" s="172" t="s">
        <v>22</v>
      </c>
      <c r="B117" s="356" t="s">
        <v>98</v>
      </c>
      <c r="C117" s="356"/>
      <c r="D117" s="356"/>
      <c r="E117" s="191">
        <f>E108</f>
        <v>2123.92</v>
      </c>
      <c r="F117" s="158"/>
    </row>
    <row r="118" spans="1:8" ht="14.1" customHeight="1" x14ac:dyDescent="0.2">
      <c r="A118" s="355" t="s">
        <v>48</v>
      </c>
      <c r="B118" s="355"/>
      <c r="C118" s="355"/>
      <c r="D118" s="355"/>
      <c r="E118" s="235">
        <f>E116+E117</f>
        <v>10247.61</v>
      </c>
      <c r="F118" s="162"/>
      <c r="G118" s="177"/>
      <c r="H118" s="177"/>
    </row>
    <row r="119" spans="1:8" ht="14.1" customHeight="1" x14ac:dyDescent="0.2">
      <c r="A119" s="355" t="s">
        <v>188</v>
      </c>
      <c r="B119" s="355"/>
      <c r="C119" s="355"/>
      <c r="D119" s="355"/>
      <c r="E119" s="235">
        <f>E118*2</f>
        <v>20495.22</v>
      </c>
      <c r="F119" s="215"/>
      <c r="G119" s="177"/>
    </row>
    <row r="120" spans="1:8" ht="14.1" customHeight="1" x14ac:dyDescent="0.2">
      <c r="C120" s="217"/>
      <c r="D120" s="218"/>
      <c r="E120" s="219"/>
      <c r="F120" s="215"/>
      <c r="G120" s="177"/>
    </row>
    <row r="121" spans="1:8" ht="14.1" customHeight="1" x14ac:dyDescent="0.2">
      <c r="C121" s="217"/>
      <c r="D121" s="218"/>
      <c r="E121" s="219"/>
      <c r="F121" s="215"/>
    </row>
    <row r="122" spans="1:8" ht="14.1" customHeight="1" x14ac:dyDescent="0.2">
      <c r="C122" s="217"/>
      <c r="D122" s="218"/>
      <c r="E122" s="219"/>
      <c r="F122" s="215"/>
    </row>
    <row r="123" spans="1:8" ht="14.1" customHeight="1" x14ac:dyDescent="0.2">
      <c r="C123" s="217"/>
      <c r="D123" s="218"/>
      <c r="E123" s="219"/>
      <c r="F123" s="215"/>
    </row>
    <row r="124" spans="1:8" ht="14.1" customHeight="1" x14ac:dyDescent="0.2">
      <c r="C124" s="217"/>
      <c r="D124" s="218"/>
      <c r="E124" s="219"/>
      <c r="F124" s="215"/>
    </row>
    <row r="125" spans="1:8" ht="14.1" customHeight="1" x14ac:dyDescent="0.2">
      <c r="C125" s="217"/>
      <c r="D125" s="218"/>
      <c r="E125" s="219"/>
      <c r="F125" s="215"/>
    </row>
    <row r="126" spans="1:8" ht="14.1" customHeight="1" x14ac:dyDescent="0.2">
      <c r="C126" s="217"/>
      <c r="D126" s="218"/>
      <c r="E126" s="219"/>
      <c r="F126" s="215"/>
    </row>
    <row r="127" spans="1:8" ht="14.1" customHeight="1" x14ac:dyDescent="0.2">
      <c r="C127" s="217"/>
      <c r="D127" s="218"/>
      <c r="E127" s="219"/>
      <c r="F127" s="215"/>
    </row>
    <row r="128" spans="1:8" ht="14.1" customHeight="1" x14ac:dyDescent="0.2">
      <c r="C128" s="217"/>
      <c r="D128" s="218"/>
      <c r="E128" s="219"/>
      <c r="F128" s="215"/>
    </row>
    <row r="129" spans="3:6" ht="14.1" customHeight="1" x14ac:dyDescent="0.2">
      <c r="C129" s="217"/>
      <c r="D129" s="218"/>
      <c r="E129" s="219"/>
      <c r="F129" s="215"/>
    </row>
    <row r="130" spans="3:6" ht="14.1" customHeight="1" x14ac:dyDescent="0.2">
      <c r="C130" s="217"/>
      <c r="D130" s="218"/>
      <c r="E130" s="219"/>
      <c r="F130" s="215"/>
    </row>
    <row r="131" spans="3:6" ht="14.1" customHeight="1" x14ac:dyDescent="0.2">
      <c r="C131" s="217"/>
      <c r="D131" s="218"/>
      <c r="E131" s="219"/>
      <c r="F131" s="215"/>
    </row>
    <row r="132" spans="3:6" ht="14.1" customHeight="1" x14ac:dyDescent="0.2">
      <c r="C132" s="217"/>
      <c r="D132" s="218"/>
      <c r="E132" s="219"/>
      <c r="F132" s="215"/>
    </row>
    <row r="133" spans="3:6" ht="14.1" customHeight="1" x14ac:dyDescent="0.2">
      <c r="C133" s="217"/>
      <c r="D133" s="218"/>
      <c r="E133" s="219"/>
      <c r="F133" s="215"/>
    </row>
    <row r="134" spans="3:6" ht="14.1" customHeight="1" x14ac:dyDescent="0.2">
      <c r="C134" s="217"/>
      <c r="D134" s="218"/>
      <c r="E134" s="219"/>
      <c r="F134" s="215"/>
    </row>
    <row r="135" spans="3:6" ht="14.1" customHeight="1" x14ac:dyDescent="0.2">
      <c r="C135" s="217"/>
      <c r="D135" s="218"/>
      <c r="E135" s="219"/>
      <c r="F135" s="215"/>
    </row>
    <row r="136" spans="3:6" ht="14.1" customHeight="1" x14ac:dyDescent="0.2">
      <c r="C136" s="217"/>
      <c r="D136" s="218"/>
      <c r="E136" s="219"/>
      <c r="F136" s="215"/>
    </row>
    <row r="137" spans="3:6" ht="14.1" customHeight="1" x14ac:dyDescent="0.2">
      <c r="C137" s="217"/>
      <c r="D137" s="218"/>
      <c r="E137" s="219"/>
      <c r="F137" s="215"/>
    </row>
    <row r="138" spans="3:6" ht="14.1" customHeight="1" x14ac:dyDescent="0.2">
      <c r="C138" s="217"/>
      <c r="D138" s="218"/>
      <c r="E138" s="219"/>
      <c r="F138" s="215"/>
    </row>
    <row r="139" spans="3:6" ht="14.1" customHeight="1" x14ac:dyDescent="0.2">
      <c r="C139" s="217"/>
      <c r="D139" s="218"/>
      <c r="E139" s="219"/>
      <c r="F139" s="215"/>
    </row>
    <row r="140" spans="3:6" ht="14.1" customHeight="1" x14ac:dyDescent="0.2">
      <c r="C140" s="217"/>
      <c r="D140" s="218"/>
      <c r="E140" s="219"/>
      <c r="F140" s="215"/>
    </row>
    <row r="141" spans="3:6" ht="14.1" customHeight="1" x14ac:dyDescent="0.2">
      <c r="C141" s="217"/>
      <c r="D141" s="218"/>
      <c r="E141" s="219"/>
      <c r="F141" s="215"/>
    </row>
    <row r="142" spans="3:6" ht="14.1" customHeight="1" x14ac:dyDescent="0.2">
      <c r="C142" s="217"/>
      <c r="D142" s="218"/>
      <c r="E142" s="219"/>
      <c r="F142" s="215"/>
    </row>
    <row r="143" spans="3:6" ht="14.1" customHeight="1" x14ac:dyDescent="0.2">
      <c r="C143" s="217"/>
      <c r="D143" s="218"/>
      <c r="E143" s="219"/>
      <c r="F143" s="215"/>
    </row>
    <row r="144" spans="3:6" ht="14.1" customHeight="1" x14ac:dyDescent="0.2">
      <c r="C144" s="217"/>
      <c r="D144" s="218"/>
      <c r="E144" s="219"/>
      <c r="F144" s="215"/>
    </row>
    <row r="145" spans="3:6" ht="14.1" customHeight="1" x14ac:dyDescent="0.2">
      <c r="C145" s="217"/>
      <c r="D145" s="218"/>
      <c r="E145" s="219"/>
      <c r="F145" s="215"/>
    </row>
    <row r="146" spans="3:6" ht="14.1" customHeight="1" x14ac:dyDescent="0.2">
      <c r="C146" s="217"/>
      <c r="D146" s="218"/>
      <c r="E146" s="219"/>
      <c r="F146" s="215"/>
    </row>
    <row r="147" spans="3:6" ht="14.1" customHeight="1" x14ac:dyDescent="0.2">
      <c r="C147" s="217"/>
      <c r="D147" s="218"/>
      <c r="E147" s="219"/>
      <c r="F147" s="215"/>
    </row>
    <row r="148" spans="3:6" ht="14.1" customHeight="1" x14ac:dyDescent="0.2">
      <c r="C148" s="217"/>
      <c r="D148" s="218"/>
      <c r="E148" s="219"/>
      <c r="F148" s="215"/>
    </row>
    <row r="149" spans="3:6" ht="14.1" customHeight="1" x14ac:dyDescent="0.2">
      <c r="C149" s="217"/>
      <c r="D149" s="218"/>
      <c r="E149" s="219"/>
      <c r="F149" s="215"/>
    </row>
    <row r="150" spans="3:6" ht="14.1" customHeight="1" x14ac:dyDescent="0.2">
      <c r="C150" s="217"/>
      <c r="D150" s="218"/>
      <c r="E150" s="219"/>
      <c r="F150" s="215"/>
    </row>
    <row r="151" spans="3:6" ht="14.1" customHeight="1" x14ac:dyDescent="0.2">
      <c r="C151" s="217"/>
      <c r="D151" s="218"/>
      <c r="E151" s="219"/>
      <c r="F151" s="215"/>
    </row>
    <row r="152" spans="3:6" ht="14.1" customHeight="1" x14ac:dyDescent="0.2">
      <c r="C152" s="217"/>
      <c r="D152" s="218"/>
      <c r="E152" s="219"/>
      <c r="F152" s="215"/>
    </row>
    <row r="153" spans="3:6" ht="14.1" customHeight="1" x14ac:dyDescent="0.2">
      <c r="C153" s="217"/>
      <c r="D153" s="218"/>
      <c r="E153" s="219"/>
      <c r="F153" s="215"/>
    </row>
    <row r="154" spans="3:6" ht="14.1" customHeight="1" x14ac:dyDescent="0.2">
      <c r="C154" s="217"/>
      <c r="D154" s="218"/>
      <c r="E154" s="219"/>
      <c r="F154" s="215"/>
    </row>
    <row r="155" spans="3:6" ht="14.1" customHeight="1" x14ac:dyDescent="0.2">
      <c r="C155" s="217"/>
      <c r="D155" s="218"/>
      <c r="E155" s="219"/>
      <c r="F155" s="215"/>
    </row>
    <row r="156" spans="3:6" ht="14.1" customHeight="1" x14ac:dyDescent="0.2">
      <c r="C156" s="217"/>
      <c r="D156" s="218"/>
      <c r="E156" s="219"/>
      <c r="F156" s="215"/>
    </row>
    <row r="157" spans="3:6" ht="14.1" customHeight="1" x14ac:dyDescent="0.2">
      <c r="C157" s="217"/>
      <c r="D157" s="218"/>
      <c r="E157" s="219"/>
      <c r="F157" s="215"/>
    </row>
    <row r="158" spans="3:6" ht="14.1" customHeight="1" x14ac:dyDescent="0.2">
      <c r="C158" s="217"/>
      <c r="D158" s="218"/>
      <c r="E158" s="219"/>
      <c r="F158" s="215"/>
    </row>
    <row r="159" spans="3:6" ht="14.1" customHeight="1" x14ac:dyDescent="0.2">
      <c r="C159" s="217"/>
      <c r="D159" s="218"/>
      <c r="E159" s="219"/>
      <c r="F159" s="215"/>
    </row>
    <row r="160" spans="3:6" ht="14.1" customHeight="1" x14ac:dyDescent="0.2">
      <c r="C160" s="217"/>
      <c r="D160" s="218"/>
      <c r="E160" s="219"/>
      <c r="F160" s="215"/>
    </row>
    <row r="161" spans="3:6" ht="14.1" customHeight="1" x14ac:dyDescent="0.2">
      <c r="C161" s="217"/>
      <c r="D161" s="218"/>
      <c r="E161" s="219"/>
      <c r="F161" s="215"/>
    </row>
    <row r="162" spans="3:6" ht="14.1" customHeight="1" x14ac:dyDescent="0.2">
      <c r="C162" s="217"/>
      <c r="D162" s="218"/>
      <c r="E162" s="219"/>
      <c r="F162" s="215"/>
    </row>
    <row r="163" spans="3:6" ht="14.1" customHeight="1" x14ac:dyDescent="0.2">
      <c r="C163" s="217"/>
      <c r="D163" s="218"/>
      <c r="E163" s="219"/>
      <c r="F163" s="215"/>
    </row>
    <row r="164" spans="3:6" ht="14.1" customHeight="1" x14ac:dyDescent="0.2">
      <c r="C164" s="217"/>
      <c r="D164" s="218"/>
      <c r="E164" s="219"/>
      <c r="F164" s="215"/>
    </row>
    <row r="165" spans="3:6" ht="14.1" customHeight="1" x14ac:dyDescent="0.2">
      <c r="C165" s="217"/>
      <c r="D165" s="218"/>
      <c r="E165" s="219"/>
      <c r="F165" s="215"/>
    </row>
    <row r="166" spans="3:6" ht="14.1" customHeight="1" x14ac:dyDescent="0.2">
      <c r="C166" s="217"/>
      <c r="D166" s="218"/>
      <c r="E166" s="219"/>
      <c r="F166" s="215"/>
    </row>
    <row r="167" spans="3:6" ht="14.1" customHeight="1" x14ac:dyDescent="0.2">
      <c r="C167" s="217"/>
      <c r="D167" s="218"/>
      <c r="E167" s="219"/>
      <c r="F167" s="215"/>
    </row>
    <row r="168" spans="3:6" ht="14.1" customHeight="1" x14ac:dyDescent="0.2">
      <c r="C168" s="217"/>
      <c r="D168" s="218"/>
      <c r="E168" s="219"/>
      <c r="F168" s="215"/>
    </row>
    <row r="169" spans="3:6" ht="14.1" customHeight="1" x14ac:dyDescent="0.2">
      <c r="C169" s="217"/>
      <c r="D169" s="218"/>
      <c r="E169" s="219"/>
      <c r="F169" s="215"/>
    </row>
    <row r="170" spans="3:6" ht="14.1" customHeight="1" x14ac:dyDescent="0.2">
      <c r="C170" s="217"/>
      <c r="D170" s="218"/>
      <c r="E170" s="219"/>
      <c r="F170" s="215"/>
    </row>
    <row r="171" spans="3:6" ht="14.1" customHeight="1" x14ac:dyDescent="0.2">
      <c r="C171" s="217"/>
      <c r="D171" s="218"/>
      <c r="E171" s="219"/>
      <c r="F171" s="215"/>
    </row>
    <row r="172" spans="3:6" ht="14.1" customHeight="1" x14ac:dyDescent="0.2">
      <c r="C172" s="217"/>
      <c r="D172" s="218"/>
      <c r="E172" s="219"/>
      <c r="F172" s="215"/>
    </row>
    <row r="173" spans="3:6" ht="14.1" customHeight="1" x14ac:dyDescent="0.2">
      <c r="C173" s="217"/>
      <c r="D173" s="218"/>
      <c r="E173" s="219"/>
      <c r="F173" s="215"/>
    </row>
    <row r="174" spans="3:6" ht="14.1" customHeight="1" x14ac:dyDescent="0.2">
      <c r="C174" s="217"/>
      <c r="D174" s="218"/>
      <c r="E174" s="219"/>
      <c r="F174" s="215"/>
    </row>
    <row r="175" spans="3:6" ht="14.1" customHeight="1" x14ac:dyDescent="0.2">
      <c r="C175" s="217"/>
      <c r="D175" s="218"/>
      <c r="E175" s="219"/>
      <c r="F175" s="215"/>
    </row>
    <row r="176" spans="3:6" ht="14.1" customHeight="1" x14ac:dyDescent="0.2">
      <c r="C176" s="217"/>
      <c r="D176" s="218"/>
      <c r="E176" s="219"/>
      <c r="F176" s="215"/>
    </row>
    <row r="177" spans="3:6" ht="14.1" customHeight="1" x14ac:dyDescent="0.2">
      <c r="C177" s="217"/>
      <c r="D177" s="218"/>
      <c r="E177" s="219"/>
      <c r="F177" s="215"/>
    </row>
    <row r="178" spans="3:6" ht="14.1" customHeight="1" x14ac:dyDescent="0.2">
      <c r="C178" s="217"/>
      <c r="D178" s="218"/>
      <c r="E178" s="219"/>
      <c r="F178" s="215"/>
    </row>
    <row r="179" spans="3:6" ht="14.1" customHeight="1" x14ac:dyDescent="0.2">
      <c r="C179" s="217"/>
      <c r="D179" s="218"/>
      <c r="E179" s="219"/>
      <c r="F179" s="215"/>
    </row>
    <row r="180" spans="3:6" ht="14.1" customHeight="1" x14ac:dyDescent="0.2">
      <c r="C180" s="217"/>
      <c r="D180" s="218"/>
      <c r="E180" s="219"/>
      <c r="F180" s="215"/>
    </row>
    <row r="181" spans="3:6" ht="14.1" customHeight="1" x14ac:dyDescent="0.2">
      <c r="C181" s="217"/>
      <c r="D181" s="218"/>
      <c r="E181" s="219"/>
      <c r="F181" s="215"/>
    </row>
    <row r="182" spans="3:6" ht="14.1" customHeight="1" x14ac:dyDescent="0.2">
      <c r="C182" s="217"/>
      <c r="D182" s="218"/>
      <c r="E182" s="219"/>
      <c r="F182" s="215"/>
    </row>
    <row r="183" spans="3:6" ht="14.1" customHeight="1" x14ac:dyDescent="0.2">
      <c r="C183" s="217"/>
      <c r="D183" s="218"/>
      <c r="E183" s="219"/>
      <c r="F183" s="215"/>
    </row>
    <row r="184" spans="3:6" ht="14.1" customHeight="1" x14ac:dyDescent="0.2">
      <c r="C184" s="217"/>
      <c r="D184" s="218"/>
      <c r="E184" s="219"/>
      <c r="F184" s="215"/>
    </row>
    <row r="185" spans="3:6" ht="14.1" customHeight="1" x14ac:dyDescent="0.2">
      <c r="C185" s="217"/>
      <c r="D185" s="218"/>
      <c r="E185" s="219"/>
      <c r="F185" s="215"/>
    </row>
    <row r="186" spans="3:6" ht="14.1" customHeight="1" x14ac:dyDescent="0.2">
      <c r="C186" s="217"/>
      <c r="D186" s="218"/>
      <c r="E186" s="219"/>
      <c r="F186" s="215"/>
    </row>
    <row r="187" spans="3:6" ht="14.1" customHeight="1" x14ac:dyDescent="0.2">
      <c r="C187" s="217"/>
      <c r="D187" s="218"/>
      <c r="E187" s="219"/>
      <c r="F187" s="215"/>
    </row>
    <row r="188" spans="3:6" ht="14.1" customHeight="1" x14ac:dyDescent="0.2">
      <c r="C188" s="217"/>
      <c r="D188" s="218"/>
      <c r="E188" s="219"/>
      <c r="F188" s="215"/>
    </row>
    <row r="189" spans="3:6" ht="14.1" customHeight="1" x14ac:dyDescent="0.2">
      <c r="C189" s="217"/>
      <c r="D189" s="218"/>
      <c r="E189" s="219"/>
      <c r="F189" s="215"/>
    </row>
    <row r="190" spans="3:6" ht="14.1" customHeight="1" x14ac:dyDescent="0.2">
      <c r="C190" s="217"/>
      <c r="D190" s="218"/>
      <c r="E190" s="219"/>
      <c r="F190" s="215"/>
    </row>
    <row r="191" spans="3:6" ht="14.1" customHeight="1" x14ac:dyDescent="0.2">
      <c r="C191" s="217"/>
      <c r="D191" s="218"/>
      <c r="E191" s="219"/>
      <c r="F191" s="215"/>
    </row>
    <row r="192" spans="3:6" ht="14.1" customHeight="1" x14ac:dyDescent="0.2">
      <c r="C192" s="217"/>
      <c r="D192" s="218"/>
      <c r="E192" s="219"/>
      <c r="F192" s="215"/>
    </row>
    <row r="193" spans="3:6" ht="14.1" customHeight="1" x14ac:dyDescent="0.2">
      <c r="C193" s="217"/>
      <c r="D193" s="218"/>
      <c r="E193" s="219"/>
      <c r="F193" s="215"/>
    </row>
    <row r="194" spans="3:6" ht="14.1" customHeight="1" x14ac:dyDescent="0.2">
      <c r="C194" s="217"/>
      <c r="D194" s="218"/>
      <c r="E194" s="219"/>
      <c r="F194" s="215"/>
    </row>
    <row r="195" spans="3:6" ht="14.1" customHeight="1" x14ac:dyDescent="0.2">
      <c r="C195" s="217"/>
      <c r="D195" s="218"/>
      <c r="E195" s="219"/>
      <c r="F195" s="215"/>
    </row>
    <row r="196" spans="3:6" ht="14.1" customHeight="1" x14ac:dyDescent="0.2">
      <c r="C196" s="217"/>
      <c r="D196" s="218"/>
      <c r="E196" s="219"/>
      <c r="F196" s="215"/>
    </row>
    <row r="197" spans="3:6" ht="14.1" customHeight="1" x14ac:dyDescent="0.2">
      <c r="C197" s="217"/>
      <c r="D197" s="218"/>
      <c r="E197" s="219"/>
      <c r="F197" s="215"/>
    </row>
    <row r="198" spans="3:6" ht="14.1" customHeight="1" x14ac:dyDescent="0.2">
      <c r="C198" s="217"/>
      <c r="D198" s="218"/>
      <c r="E198" s="219"/>
      <c r="F198" s="215"/>
    </row>
    <row r="199" spans="3:6" ht="14.1" customHeight="1" x14ac:dyDescent="0.2">
      <c r="C199" s="217"/>
      <c r="D199" s="218"/>
      <c r="E199" s="219"/>
      <c r="F199" s="215"/>
    </row>
    <row r="200" spans="3:6" ht="14.1" customHeight="1" x14ac:dyDescent="0.2">
      <c r="C200" s="217"/>
      <c r="D200" s="218"/>
      <c r="E200" s="219"/>
      <c r="F200" s="215"/>
    </row>
    <row r="201" spans="3:6" ht="14.1" customHeight="1" x14ac:dyDescent="0.2">
      <c r="C201" s="217"/>
      <c r="D201" s="218"/>
      <c r="E201" s="219"/>
      <c r="F201" s="215"/>
    </row>
    <row r="202" spans="3:6" ht="14.1" customHeight="1" x14ac:dyDescent="0.2">
      <c r="C202" s="217"/>
      <c r="D202" s="218"/>
      <c r="E202" s="219"/>
      <c r="F202" s="215"/>
    </row>
    <row r="203" spans="3:6" ht="14.1" customHeight="1" x14ac:dyDescent="0.2">
      <c r="C203" s="217"/>
      <c r="D203" s="218"/>
      <c r="E203" s="219"/>
      <c r="F203" s="215"/>
    </row>
    <row r="204" spans="3:6" ht="14.1" customHeight="1" x14ac:dyDescent="0.2">
      <c r="C204" s="217"/>
      <c r="D204" s="218"/>
      <c r="E204" s="219"/>
      <c r="F204" s="215"/>
    </row>
    <row r="205" spans="3:6" ht="14.1" customHeight="1" x14ac:dyDescent="0.2">
      <c r="C205" s="217"/>
      <c r="D205" s="218"/>
      <c r="E205" s="219"/>
      <c r="F205" s="215"/>
    </row>
    <row r="206" spans="3:6" ht="14.1" customHeight="1" x14ac:dyDescent="0.2">
      <c r="C206" s="217"/>
      <c r="D206" s="218"/>
      <c r="E206" s="219"/>
      <c r="F206" s="215"/>
    </row>
    <row r="207" spans="3:6" ht="14.1" customHeight="1" x14ac:dyDescent="0.2">
      <c r="C207" s="217"/>
      <c r="D207" s="218"/>
      <c r="E207" s="219"/>
      <c r="F207" s="215"/>
    </row>
    <row r="208" spans="3:6" ht="14.1" customHeight="1" x14ac:dyDescent="0.2">
      <c r="C208" s="217"/>
      <c r="D208" s="218"/>
      <c r="E208" s="219"/>
      <c r="F208" s="215"/>
    </row>
    <row r="209" spans="3:6" ht="14.1" customHeight="1" x14ac:dyDescent="0.2">
      <c r="C209" s="217"/>
      <c r="D209" s="218"/>
      <c r="E209" s="219"/>
      <c r="F209" s="215"/>
    </row>
    <row r="210" spans="3:6" ht="14.1" customHeight="1" x14ac:dyDescent="0.2">
      <c r="C210" s="217"/>
      <c r="D210" s="218"/>
      <c r="E210" s="219"/>
      <c r="F210" s="215"/>
    </row>
    <row r="211" spans="3:6" ht="14.1" customHeight="1" x14ac:dyDescent="0.2">
      <c r="C211" s="217"/>
      <c r="D211" s="218"/>
      <c r="E211" s="219"/>
      <c r="F211" s="215"/>
    </row>
    <row r="212" spans="3:6" ht="14.1" customHeight="1" x14ac:dyDescent="0.2">
      <c r="C212" s="217"/>
      <c r="D212" s="218"/>
      <c r="E212" s="219"/>
      <c r="F212" s="215"/>
    </row>
    <row r="213" spans="3:6" ht="14.1" customHeight="1" x14ac:dyDescent="0.2">
      <c r="C213" s="217"/>
      <c r="D213" s="218"/>
      <c r="E213" s="219"/>
      <c r="F213" s="215"/>
    </row>
    <row r="214" spans="3:6" ht="14.1" customHeight="1" x14ac:dyDescent="0.2">
      <c r="C214" s="217"/>
      <c r="D214" s="218"/>
      <c r="E214" s="219"/>
      <c r="F214" s="215"/>
    </row>
    <row r="215" spans="3:6" ht="14.1" customHeight="1" x14ac:dyDescent="0.2">
      <c r="C215" s="217"/>
      <c r="D215" s="218"/>
      <c r="E215" s="219"/>
      <c r="F215" s="215"/>
    </row>
    <row r="216" spans="3:6" ht="14.1" customHeight="1" x14ac:dyDescent="0.2">
      <c r="C216" s="217"/>
      <c r="D216" s="218"/>
      <c r="E216" s="219"/>
      <c r="F216" s="215"/>
    </row>
    <row r="217" spans="3:6" ht="14.1" customHeight="1" x14ac:dyDescent="0.2">
      <c r="C217" s="217"/>
      <c r="D217" s="218"/>
      <c r="E217" s="219"/>
      <c r="F217" s="215"/>
    </row>
    <row r="218" spans="3:6" ht="14.1" customHeight="1" x14ac:dyDescent="0.2">
      <c r="C218" s="217"/>
      <c r="D218" s="218"/>
      <c r="E218" s="219"/>
      <c r="F218" s="215"/>
    </row>
    <row r="219" spans="3:6" ht="14.1" customHeight="1" x14ac:dyDescent="0.2">
      <c r="C219" s="217"/>
      <c r="D219" s="218"/>
      <c r="E219" s="219"/>
      <c r="F219" s="215"/>
    </row>
    <row r="220" spans="3:6" ht="14.1" customHeight="1" x14ac:dyDescent="0.2">
      <c r="C220" s="217"/>
      <c r="D220" s="218"/>
      <c r="E220" s="219"/>
      <c r="F220" s="215"/>
    </row>
    <row r="221" spans="3:6" ht="14.1" customHeight="1" x14ac:dyDescent="0.2">
      <c r="C221" s="217"/>
      <c r="D221" s="218"/>
      <c r="E221" s="219"/>
      <c r="F221" s="215"/>
    </row>
    <row r="222" spans="3:6" ht="14.1" customHeight="1" x14ac:dyDescent="0.2">
      <c r="C222" s="217"/>
      <c r="D222" s="218"/>
      <c r="E222" s="219"/>
      <c r="F222" s="215"/>
    </row>
    <row r="223" spans="3:6" ht="14.1" customHeight="1" x14ac:dyDescent="0.2">
      <c r="C223" s="217"/>
      <c r="D223" s="218"/>
      <c r="E223" s="219"/>
      <c r="F223" s="215"/>
    </row>
    <row r="224" spans="3:6" ht="14.1" customHeight="1" x14ac:dyDescent="0.2">
      <c r="C224" s="217"/>
      <c r="D224" s="218"/>
      <c r="E224" s="219"/>
      <c r="F224" s="215"/>
    </row>
    <row r="225" spans="3:6" ht="14.1" customHeight="1" x14ac:dyDescent="0.2">
      <c r="C225" s="217"/>
      <c r="D225" s="218"/>
      <c r="E225" s="219"/>
      <c r="F225" s="215"/>
    </row>
    <row r="226" spans="3:6" ht="14.1" customHeight="1" x14ac:dyDescent="0.2">
      <c r="C226" s="217"/>
      <c r="D226" s="218"/>
      <c r="E226" s="219"/>
      <c r="F226" s="215"/>
    </row>
    <row r="227" spans="3:6" ht="14.1" customHeight="1" x14ac:dyDescent="0.2">
      <c r="C227" s="217"/>
      <c r="D227" s="218"/>
      <c r="E227" s="219"/>
      <c r="F227" s="215"/>
    </row>
    <row r="228" spans="3:6" ht="14.1" customHeight="1" x14ac:dyDescent="0.2">
      <c r="C228" s="217"/>
      <c r="D228" s="218"/>
      <c r="E228" s="219"/>
      <c r="F228" s="215"/>
    </row>
    <row r="229" spans="3:6" ht="14.1" customHeight="1" x14ac:dyDescent="0.2">
      <c r="C229" s="217"/>
      <c r="D229" s="218"/>
      <c r="E229" s="219"/>
      <c r="F229" s="215"/>
    </row>
    <row r="230" spans="3:6" ht="14.1" customHeight="1" x14ac:dyDescent="0.2">
      <c r="C230" s="217"/>
      <c r="D230" s="218"/>
      <c r="E230" s="219"/>
      <c r="F230" s="215"/>
    </row>
    <row r="231" spans="3:6" ht="14.1" customHeight="1" x14ac:dyDescent="0.2">
      <c r="C231" s="217"/>
      <c r="D231" s="218"/>
      <c r="E231" s="219"/>
      <c r="F231" s="215"/>
    </row>
    <row r="232" spans="3:6" ht="14.1" customHeight="1" x14ac:dyDescent="0.2">
      <c r="C232" s="217"/>
      <c r="D232" s="218"/>
      <c r="E232" s="219"/>
      <c r="F232" s="215"/>
    </row>
    <row r="233" spans="3:6" ht="14.1" customHeight="1" x14ac:dyDescent="0.2">
      <c r="C233" s="217"/>
      <c r="D233" s="218"/>
      <c r="E233" s="219"/>
      <c r="F233" s="215"/>
    </row>
    <row r="234" spans="3:6" ht="14.1" customHeight="1" x14ac:dyDescent="0.2">
      <c r="C234" s="217"/>
      <c r="D234" s="218"/>
      <c r="E234" s="219"/>
      <c r="F234" s="215"/>
    </row>
    <row r="235" spans="3:6" ht="14.1" customHeight="1" x14ac:dyDescent="0.2">
      <c r="C235" s="217"/>
      <c r="D235" s="218"/>
      <c r="E235" s="219"/>
      <c r="F235" s="215"/>
    </row>
    <row r="236" spans="3:6" ht="14.1" customHeight="1" x14ac:dyDescent="0.2">
      <c r="C236" s="217"/>
      <c r="D236" s="218"/>
      <c r="E236" s="219"/>
      <c r="F236" s="215"/>
    </row>
    <row r="237" spans="3:6" ht="14.1" customHeight="1" x14ac:dyDescent="0.2">
      <c r="C237" s="217"/>
      <c r="D237" s="218"/>
      <c r="E237" s="219"/>
      <c r="F237" s="215"/>
    </row>
    <row r="238" spans="3:6" ht="14.1" customHeight="1" x14ac:dyDescent="0.2">
      <c r="C238" s="217"/>
      <c r="D238" s="218"/>
      <c r="E238" s="219"/>
      <c r="F238" s="215"/>
    </row>
    <row r="239" spans="3:6" ht="14.1" customHeight="1" x14ac:dyDescent="0.2">
      <c r="C239" s="217"/>
      <c r="D239" s="218"/>
      <c r="E239" s="219"/>
      <c r="F239" s="215"/>
    </row>
    <row r="240" spans="3:6" ht="14.1" customHeight="1" x14ac:dyDescent="0.2">
      <c r="C240" s="217"/>
      <c r="D240" s="218"/>
      <c r="E240" s="219"/>
      <c r="F240" s="215"/>
    </row>
    <row r="241" spans="3:6" ht="14.1" customHeight="1" x14ac:dyDescent="0.2">
      <c r="C241" s="217"/>
      <c r="D241" s="218"/>
      <c r="E241" s="219"/>
      <c r="F241" s="215"/>
    </row>
    <row r="242" spans="3:6" ht="14.1" customHeight="1" x14ac:dyDescent="0.2">
      <c r="C242" s="217"/>
      <c r="D242" s="218"/>
      <c r="E242" s="219"/>
      <c r="F242" s="215"/>
    </row>
    <row r="243" spans="3:6" ht="14.1" customHeight="1" x14ac:dyDescent="0.2">
      <c r="C243" s="217"/>
      <c r="D243" s="218"/>
      <c r="E243" s="219"/>
      <c r="F243" s="215"/>
    </row>
    <row r="244" spans="3:6" ht="14.1" customHeight="1" x14ac:dyDescent="0.2">
      <c r="C244" s="217"/>
      <c r="D244" s="218"/>
      <c r="E244" s="219"/>
      <c r="F244" s="215"/>
    </row>
    <row r="245" spans="3:6" ht="14.1" customHeight="1" x14ac:dyDescent="0.2">
      <c r="C245" s="217"/>
      <c r="D245" s="218"/>
      <c r="E245" s="219"/>
      <c r="F245" s="215"/>
    </row>
    <row r="246" spans="3:6" ht="14.1" customHeight="1" x14ac:dyDescent="0.2">
      <c r="C246" s="217"/>
      <c r="D246" s="218"/>
      <c r="E246" s="219"/>
      <c r="F246" s="215"/>
    </row>
    <row r="247" spans="3:6" ht="14.1" customHeight="1" x14ac:dyDescent="0.2">
      <c r="C247" s="217"/>
      <c r="D247" s="218"/>
      <c r="E247" s="219"/>
      <c r="F247" s="215"/>
    </row>
    <row r="248" spans="3:6" ht="14.1" customHeight="1" x14ac:dyDescent="0.2">
      <c r="C248" s="217"/>
      <c r="D248" s="218"/>
      <c r="E248" s="219"/>
      <c r="F248" s="215"/>
    </row>
    <row r="249" spans="3:6" ht="14.1" customHeight="1" x14ac:dyDescent="0.2">
      <c r="C249" s="217"/>
      <c r="D249" s="218"/>
      <c r="E249" s="219"/>
      <c r="F249" s="215"/>
    </row>
    <row r="250" spans="3:6" ht="14.1" customHeight="1" x14ac:dyDescent="0.2">
      <c r="C250" s="217"/>
      <c r="D250" s="218"/>
      <c r="E250" s="219"/>
      <c r="F250" s="215"/>
    </row>
    <row r="251" spans="3:6" ht="14.1" customHeight="1" x14ac:dyDescent="0.2">
      <c r="C251" s="217"/>
      <c r="D251" s="218"/>
      <c r="E251" s="219"/>
      <c r="F251" s="215"/>
    </row>
    <row r="252" spans="3:6" ht="14.1" customHeight="1" x14ac:dyDescent="0.2">
      <c r="C252" s="217"/>
      <c r="D252" s="218"/>
      <c r="E252" s="219"/>
      <c r="F252" s="215"/>
    </row>
    <row r="253" spans="3:6" ht="14.1" customHeight="1" x14ac:dyDescent="0.2">
      <c r="C253" s="217"/>
      <c r="D253" s="218"/>
      <c r="E253" s="219"/>
      <c r="F253" s="215"/>
    </row>
    <row r="254" spans="3:6" ht="14.1" customHeight="1" x14ac:dyDescent="0.2">
      <c r="C254" s="217"/>
      <c r="D254" s="218"/>
      <c r="E254" s="219"/>
      <c r="F254" s="215"/>
    </row>
    <row r="255" spans="3:6" ht="14.1" customHeight="1" x14ac:dyDescent="0.2">
      <c r="C255" s="217"/>
      <c r="D255" s="218"/>
      <c r="E255" s="219"/>
      <c r="F255" s="215"/>
    </row>
    <row r="256" spans="3:6" ht="14.1" customHeight="1" x14ac:dyDescent="0.2">
      <c r="C256" s="217"/>
      <c r="D256" s="218"/>
      <c r="E256" s="219"/>
      <c r="F256" s="215"/>
    </row>
    <row r="257" spans="3:6" ht="14.1" customHeight="1" x14ac:dyDescent="0.2">
      <c r="C257" s="217"/>
      <c r="D257" s="218"/>
      <c r="E257" s="219"/>
      <c r="F257" s="215"/>
    </row>
    <row r="258" spans="3:6" ht="14.1" customHeight="1" x14ac:dyDescent="0.2">
      <c r="C258" s="217"/>
      <c r="D258" s="218"/>
      <c r="E258" s="219"/>
      <c r="F258" s="215"/>
    </row>
    <row r="259" spans="3:6" ht="14.1" customHeight="1" x14ac:dyDescent="0.2">
      <c r="C259" s="217"/>
      <c r="D259" s="218"/>
      <c r="E259" s="219"/>
      <c r="F259" s="215"/>
    </row>
    <row r="260" spans="3:6" ht="14.1" customHeight="1" x14ac:dyDescent="0.2">
      <c r="C260" s="217"/>
      <c r="D260" s="218"/>
      <c r="E260" s="219"/>
      <c r="F260" s="215"/>
    </row>
    <row r="261" spans="3:6" ht="14.1" customHeight="1" x14ac:dyDescent="0.2">
      <c r="C261" s="217"/>
      <c r="D261" s="218"/>
      <c r="E261" s="219"/>
      <c r="F261" s="215"/>
    </row>
    <row r="262" spans="3:6" ht="14.1" customHeight="1" x14ac:dyDescent="0.2">
      <c r="C262" s="217"/>
      <c r="D262" s="218"/>
      <c r="E262" s="219"/>
      <c r="F262" s="215"/>
    </row>
    <row r="263" spans="3:6" ht="14.1" customHeight="1" x14ac:dyDescent="0.2">
      <c r="C263" s="217"/>
      <c r="D263" s="218"/>
      <c r="E263" s="219"/>
      <c r="F263" s="215"/>
    </row>
    <row r="264" spans="3:6" ht="14.1" customHeight="1" x14ac:dyDescent="0.2">
      <c r="C264" s="217"/>
      <c r="D264" s="218"/>
      <c r="E264" s="219"/>
      <c r="F264" s="215"/>
    </row>
    <row r="265" spans="3:6" ht="14.1" customHeight="1" x14ac:dyDescent="0.2">
      <c r="C265" s="217"/>
      <c r="D265" s="218"/>
      <c r="E265" s="219"/>
      <c r="F265" s="215"/>
    </row>
    <row r="266" spans="3:6" ht="14.1" customHeight="1" x14ac:dyDescent="0.2">
      <c r="C266" s="217"/>
      <c r="D266" s="218"/>
      <c r="E266" s="219"/>
      <c r="F266" s="215"/>
    </row>
    <row r="267" spans="3:6" ht="14.1" customHeight="1" x14ac:dyDescent="0.2">
      <c r="C267" s="217"/>
      <c r="D267" s="218"/>
      <c r="E267" s="219"/>
      <c r="F267" s="215"/>
    </row>
    <row r="268" spans="3:6" ht="14.1" customHeight="1" x14ac:dyDescent="0.2">
      <c r="C268" s="217"/>
      <c r="D268" s="218"/>
      <c r="E268" s="219"/>
      <c r="F268" s="215"/>
    </row>
    <row r="269" spans="3:6" ht="14.1" customHeight="1" x14ac:dyDescent="0.2">
      <c r="C269" s="217"/>
      <c r="D269" s="218"/>
      <c r="E269" s="219"/>
      <c r="F269" s="215"/>
    </row>
    <row r="270" spans="3:6" ht="14.1" customHeight="1" x14ac:dyDescent="0.2">
      <c r="C270" s="217"/>
      <c r="D270" s="218"/>
      <c r="E270" s="219"/>
      <c r="F270" s="215"/>
    </row>
    <row r="271" spans="3:6" ht="14.1" customHeight="1" x14ac:dyDescent="0.2">
      <c r="C271" s="217"/>
      <c r="D271" s="218"/>
      <c r="E271" s="219"/>
      <c r="F271" s="215"/>
    </row>
    <row r="272" spans="3:6" ht="14.1" customHeight="1" x14ac:dyDescent="0.2">
      <c r="C272" s="217"/>
      <c r="D272" s="218"/>
      <c r="E272" s="219"/>
      <c r="F272" s="215"/>
    </row>
    <row r="273" spans="3:6" ht="14.1" customHeight="1" x14ac:dyDescent="0.2">
      <c r="C273" s="217"/>
      <c r="D273" s="218"/>
      <c r="E273" s="219"/>
      <c r="F273" s="215"/>
    </row>
    <row r="274" spans="3:6" ht="14.1" customHeight="1" x14ac:dyDescent="0.2">
      <c r="C274" s="217"/>
      <c r="D274" s="218"/>
      <c r="E274" s="219"/>
      <c r="F274" s="215"/>
    </row>
    <row r="275" spans="3:6" ht="14.1" customHeight="1" x14ac:dyDescent="0.2">
      <c r="C275" s="217"/>
      <c r="D275" s="218"/>
      <c r="E275" s="219"/>
      <c r="F275" s="215"/>
    </row>
    <row r="276" spans="3:6" ht="14.1" customHeight="1" x14ac:dyDescent="0.2">
      <c r="C276" s="217"/>
      <c r="D276" s="218"/>
      <c r="E276" s="219"/>
      <c r="F276" s="215"/>
    </row>
    <row r="277" spans="3:6" ht="14.1" customHeight="1" x14ac:dyDescent="0.2">
      <c r="C277" s="217"/>
      <c r="D277" s="218"/>
      <c r="E277" s="219"/>
      <c r="F277" s="215"/>
    </row>
    <row r="278" spans="3:6" ht="14.1" customHeight="1" x14ac:dyDescent="0.2">
      <c r="C278" s="217"/>
      <c r="D278" s="218"/>
      <c r="E278" s="219"/>
      <c r="F278" s="215"/>
    </row>
    <row r="279" spans="3:6" ht="14.1" customHeight="1" x14ac:dyDescent="0.2">
      <c r="C279" s="217"/>
      <c r="D279" s="218"/>
      <c r="E279" s="219"/>
      <c r="F279" s="215"/>
    </row>
    <row r="280" spans="3:6" ht="14.1" customHeight="1" x14ac:dyDescent="0.2">
      <c r="C280" s="217"/>
      <c r="D280" s="218"/>
      <c r="E280" s="219"/>
      <c r="F280" s="215"/>
    </row>
    <row r="281" spans="3:6" ht="14.1" customHeight="1" x14ac:dyDescent="0.2">
      <c r="C281" s="217"/>
      <c r="D281" s="218"/>
      <c r="E281" s="219"/>
      <c r="F281" s="215"/>
    </row>
    <row r="282" spans="3:6" ht="14.1" customHeight="1" x14ac:dyDescent="0.2">
      <c r="C282" s="217"/>
      <c r="D282" s="218"/>
      <c r="E282" s="219"/>
      <c r="F282" s="215"/>
    </row>
    <row r="283" spans="3:6" ht="14.1" customHeight="1" x14ac:dyDescent="0.2">
      <c r="C283" s="217"/>
      <c r="D283" s="218"/>
      <c r="E283" s="219"/>
      <c r="F283" s="215"/>
    </row>
    <row r="284" spans="3:6" ht="14.1" customHeight="1" x14ac:dyDescent="0.2">
      <c r="C284" s="217"/>
      <c r="D284" s="218"/>
      <c r="E284" s="219"/>
      <c r="F284" s="215"/>
    </row>
    <row r="285" spans="3:6" ht="14.1" customHeight="1" x14ac:dyDescent="0.2">
      <c r="C285" s="217"/>
      <c r="D285" s="218"/>
      <c r="E285" s="219"/>
      <c r="F285" s="215"/>
    </row>
    <row r="286" spans="3:6" ht="14.1" customHeight="1" x14ac:dyDescent="0.2">
      <c r="C286" s="217"/>
      <c r="D286" s="218"/>
      <c r="E286" s="219"/>
      <c r="F286" s="215"/>
    </row>
    <row r="287" spans="3:6" ht="14.1" customHeight="1" x14ac:dyDescent="0.2">
      <c r="C287" s="217"/>
      <c r="D287" s="218"/>
      <c r="E287" s="219"/>
      <c r="F287" s="215"/>
    </row>
    <row r="288" spans="3:6" ht="14.1" customHeight="1" x14ac:dyDescent="0.2">
      <c r="C288" s="217"/>
      <c r="D288" s="218"/>
      <c r="E288" s="219"/>
      <c r="F288" s="215"/>
    </row>
    <row r="289" spans="3:6" ht="14.1" customHeight="1" x14ac:dyDescent="0.2">
      <c r="C289" s="217"/>
      <c r="D289" s="218"/>
      <c r="E289" s="219"/>
      <c r="F289" s="215"/>
    </row>
    <row r="290" spans="3:6" ht="14.1" customHeight="1" x14ac:dyDescent="0.2">
      <c r="C290" s="217"/>
      <c r="D290" s="218"/>
      <c r="E290" s="219"/>
      <c r="F290" s="215"/>
    </row>
    <row r="291" spans="3:6" ht="14.1" customHeight="1" x14ac:dyDescent="0.2">
      <c r="C291" s="217"/>
      <c r="D291" s="218"/>
      <c r="E291" s="219"/>
      <c r="F291" s="215"/>
    </row>
    <row r="292" spans="3:6" ht="14.1" customHeight="1" x14ac:dyDescent="0.2">
      <c r="C292" s="217"/>
      <c r="D292" s="218"/>
      <c r="E292" s="219"/>
      <c r="F292" s="215"/>
    </row>
    <row r="293" spans="3:6" ht="14.1" customHeight="1" x14ac:dyDescent="0.2">
      <c r="C293" s="217"/>
      <c r="D293" s="218"/>
      <c r="E293" s="219"/>
      <c r="F293" s="215"/>
    </row>
    <row r="294" spans="3:6" ht="14.1" customHeight="1" x14ac:dyDescent="0.2">
      <c r="C294" s="217"/>
      <c r="D294" s="218"/>
      <c r="E294" s="219"/>
      <c r="F294" s="215"/>
    </row>
    <row r="295" spans="3:6" ht="14.1" customHeight="1" x14ac:dyDescent="0.2">
      <c r="C295" s="217"/>
      <c r="D295" s="218"/>
      <c r="E295" s="219"/>
      <c r="F295" s="215"/>
    </row>
    <row r="296" spans="3:6" ht="14.1" customHeight="1" x14ac:dyDescent="0.2">
      <c r="C296" s="217"/>
      <c r="D296" s="218"/>
      <c r="E296" s="219"/>
      <c r="F296" s="215"/>
    </row>
    <row r="297" spans="3:6" ht="14.1" customHeight="1" x14ac:dyDescent="0.2">
      <c r="C297" s="217"/>
      <c r="D297" s="218"/>
      <c r="E297" s="219"/>
      <c r="F297" s="215"/>
    </row>
    <row r="298" spans="3:6" ht="14.1" customHeight="1" x14ac:dyDescent="0.2">
      <c r="C298" s="217"/>
      <c r="D298" s="218"/>
      <c r="E298" s="219"/>
      <c r="F298" s="215"/>
    </row>
    <row r="299" spans="3:6" ht="14.1" customHeight="1" x14ac:dyDescent="0.2">
      <c r="C299" s="217"/>
      <c r="D299" s="218"/>
      <c r="E299" s="219"/>
      <c r="F299" s="215"/>
    </row>
    <row r="300" spans="3:6" ht="14.1" customHeight="1" x14ac:dyDescent="0.2">
      <c r="C300" s="217"/>
      <c r="D300" s="218"/>
      <c r="E300" s="219"/>
      <c r="F300" s="215"/>
    </row>
    <row r="301" spans="3:6" ht="14.1" customHeight="1" x14ac:dyDescent="0.2">
      <c r="C301" s="217"/>
      <c r="D301" s="218"/>
      <c r="E301" s="219"/>
      <c r="F301" s="215"/>
    </row>
    <row r="302" spans="3:6" ht="14.1" customHeight="1" x14ac:dyDescent="0.2">
      <c r="C302" s="217"/>
      <c r="D302" s="218"/>
      <c r="E302" s="219"/>
      <c r="F302" s="215"/>
    </row>
    <row r="303" spans="3:6" ht="14.1" customHeight="1" x14ac:dyDescent="0.2">
      <c r="C303" s="217"/>
      <c r="D303" s="218"/>
      <c r="E303" s="219"/>
      <c r="F303" s="215"/>
    </row>
    <row r="304" spans="3:6" ht="14.1" customHeight="1" x14ac:dyDescent="0.2">
      <c r="C304" s="217"/>
      <c r="D304" s="218"/>
      <c r="E304" s="219"/>
      <c r="F304" s="215"/>
    </row>
    <row r="305" spans="3:6" ht="14.1" customHeight="1" x14ac:dyDescent="0.2">
      <c r="C305" s="217"/>
      <c r="D305" s="218"/>
      <c r="E305" s="219"/>
      <c r="F305" s="215"/>
    </row>
    <row r="306" spans="3:6" ht="14.1" customHeight="1" x14ac:dyDescent="0.2">
      <c r="C306" s="217"/>
      <c r="D306" s="218"/>
      <c r="E306" s="219"/>
      <c r="F306" s="215"/>
    </row>
    <row r="307" spans="3:6" ht="14.1" customHeight="1" x14ac:dyDescent="0.2">
      <c r="C307" s="217"/>
      <c r="D307" s="218"/>
      <c r="E307" s="219"/>
      <c r="F307" s="215"/>
    </row>
    <row r="308" spans="3:6" ht="14.1" customHeight="1" x14ac:dyDescent="0.2">
      <c r="C308" s="217"/>
      <c r="D308" s="218"/>
      <c r="E308" s="219"/>
      <c r="F308" s="215"/>
    </row>
    <row r="309" spans="3:6" ht="14.1" customHeight="1" x14ac:dyDescent="0.2">
      <c r="C309" s="217"/>
      <c r="D309" s="218"/>
      <c r="E309" s="219"/>
      <c r="F309" s="215"/>
    </row>
    <row r="310" spans="3:6" ht="14.1" customHeight="1" x14ac:dyDescent="0.2">
      <c r="C310" s="217"/>
      <c r="D310" s="218"/>
      <c r="E310" s="219"/>
      <c r="F310" s="215"/>
    </row>
    <row r="311" spans="3:6" ht="14.1" customHeight="1" x14ac:dyDescent="0.2">
      <c r="C311" s="217"/>
      <c r="D311" s="218"/>
      <c r="E311" s="219"/>
      <c r="F311" s="215"/>
    </row>
    <row r="312" spans="3:6" ht="14.1" customHeight="1" x14ac:dyDescent="0.2">
      <c r="C312" s="217"/>
      <c r="D312" s="218"/>
      <c r="E312" s="219"/>
      <c r="F312" s="215"/>
    </row>
    <row r="313" spans="3:6" ht="14.1" customHeight="1" x14ac:dyDescent="0.2">
      <c r="C313" s="217"/>
      <c r="D313" s="218"/>
      <c r="E313" s="219"/>
      <c r="F313" s="215"/>
    </row>
    <row r="314" spans="3:6" ht="14.1" customHeight="1" x14ac:dyDescent="0.2">
      <c r="C314" s="217"/>
      <c r="D314" s="218"/>
      <c r="E314" s="219"/>
      <c r="F314" s="215"/>
    </row>
    <row r="315" spans="3:6" ht="14.1" customHeight="1" x14ac:dyDescent="0.2">
      <c r="C315" s="217"/>
      <c r="D315" s="218"/>
      <c r="E315" s="219"/>
      <c r="F315" s="215"/>
    </row>
    <row r="316" spans="3:6" ht="14.1" customHeight="1" x14ac:dyDescent="0.2">
      <c r="C316" s="217"/>
      <c r="D316" s="218"/>
      <c r="E316" s="219"/>
      <c r="F316" s="215"/>
    </row>
    <row r="317" spans="3:6" ht="14.1" customHeight="1" x14ac:dyDescent="0.2">
      <c r="C317" s="217"/>
      <c r="D317" s="218"/>
      <c r="E317" s="219"/>
      <c r="F317" s="215"/>
    </row>
    <row r="318" spans="3:6" ht="14.1" customHeight="1" x14ac:dyDescent="0.2">
      <c r="C318" s="217"/>
      <c r="D318" s="218"/>
      <c r="E318" s="219"/>
      <c r="F318" s="215"/>
    </row>
    <row r="319" spans="3:6" ht="14.1" customHeight="1" x14ac:dyDescent="0.2">
      <c r="C319" s="217"/>
      <c r="D319" s="218"/>
      <c r="E319" s="219"/>
      <c r="F319" s="215"/>
    </row>
    <row r="320" spans="3:6" ht="14.1" customHeight="1" x14ac:dyDescent="0.2">
      <c r="C320" s="217"/>
      <c r="D320" s="218"/>
      <c r="E320" s="219"/>
      <c r="F320" s="215"/>
    </row>
    <row r="321" spans="3:6" ht="14.1" customHeight="1" x14ac:dyDescent="0.2">
      <c r="C321" s="217"/>
      <c r="D321" s="218"/>
      <c r="E321" s="219"/>
      <c r="F321" s="215"/>
    </row>
    <row r="322" spans="3:6" ht="14.1" customHeight="1" x14ac:dyDescent="0.2">
      <c r="C322" s="217"/>
      <c r="D322" s="218"/>
      <c r="E322" s="219"/>
      <c r="F322" s="215"/>
    </row>
    <row r="323" spans="3:6" ht="14.1" customHeight="1" x14ac:dyDescent="0.2">
      <c r="C323" s="217"/>
      <c r="D323" s="218"/>
      <c r="E323" s="219"/>
      <c r="F323" s="215"/>
    </row>
    <row r="324" spans="3:6" ht="14.1" customHeight="1" x14ac:dyDescent="0.2">
      <c r="C324" s="217"/>
      <c r="D324" s="218"/>
      <c r="E324" s="219"/>
      <c r="F324" s="215"/>
    </row>
    <row r="325" spans="3:6" ht="14.1" customHeight="1" x14ac:dyDescent="0.2">
      <c r="C325" s="217"/>
      <c r="D325" s="218"/>
      <c r="E325" s="219"/>
      <c r="F325" s="215"/>
    </row>
    <row r="326" spans="3:6" ht="14.1" customHeight="1" x14ac:dyDescent="0.2">
      <c r="C326" s="217"/>
      <c r="D326" s="218"/>
      <c r="E326" s="219"/>
      <c r="F326" s="215"/>
    </row>
    <row r="327" spans="3:6" ht="14.1" customHeight="1" x14ac:dyDescent="0.2">
      <c r="C327" s="217"/>
      <c r="D327" s="218"/>
      <c r="E327" s="219"/>
      <c r="F327" s="215"/>
    </row>
    <row r="328" spans="3:6" ht="14.1" customHeight="1" x14ac:dyDescent="0.2">
      <c r="C328" s="217"/>
      <c r="D328" s="218"/>
      <c r="E328" s="219"/>
      <c r="F328" s="215"/>
    </row>
    <row r="329" spans="3:6" ht="14.1" customHeight="1" x14ac:dyDescent="0.2">
      <c r="C329" s="217"/>
      <c r="D329" s="218"/>
      <c r="E329" s="219"/>
      <c r="F329" s="215"/>
    </row>
    <row r="330" spans="3:6" ht="14.1" customHeight="1" x14ac:dyDescent="0.2">
      <c r="C330" s="217"/>
      <c r="D330" s="218"/>
      <c r="E330" s="219"/>
      <c r="F330" s="215"/>
    </row>
    <row r="331" spans="3:6" ht="14.1" customHeight="1" x14ac:dyDescent="0.2">
      <c r="C331" s="217"/>
      <c r="D331" s="218"/>
      <c r="E331" s="219"/>
      <c r="F331" s="215"/>
    </row>
    <row r="332" spans="3:6" ht="14.1" customHeight="1" x14ac:dyDescent="0.2">
      <c r="C332" s="217"/>
      <c r="D332" s="218"/>
      <c r="E332" s="219"/>
      <c r="F332" s="215"/>
    </row>
    <row r="333" spans="3:6" ht="14.1" customHeight="1" x14ac:dyDescent="0.2">
      <c r="C333" s="217"/>
      <c r="D333" s="218"/>
      <c r="E333" s="219"/>
      <c r="F333" s="215"/>
    </row>
    <row r="334" spans="3:6" ht="14.1" customHeight="1" x14ac:dyDescent="0.2">
      <c r="C334" s="217"/>
      <c r="D334" s="218"/>
      <c r="E334" s="219"/>
      <c r="F334" s="215"/>
    </row>
    <row r="335" spans="3:6" ht="14.1" customHeight="1" x14ac:dyDescent="0.2">
      <c r="C335" s="217"/>
      <c r="D335" s="218"/>
      <c r="E335" s="219"/>
      <c r="F335" s="215"/>
    </row>
    <row r="336" spans="3:6" ht="14.1" customHeight="1" x14ac:dyDescent="0.2">
      <c r="C336" s="217"/>
      <c r="D336" s="218"/>
      <c r="E336" s="219"/>
      <c r="F336" s="215"/>
    </row>
    <row r="337" spans="3:6" ht="14.1" customHeight="1" x14ac:dyDescent="0.2">
      <c r="C337" s="217"/>
      <c r="D337" s="218"/>
      <c r="E337" s="219"/>
      <c r="F337" s="215"/>
    </row>
    <row r="338" spans="3:6" ht="14.1" customHeight="1" x14ac:dyDescent="0.2">
      <c r="C338" s="217"/>
      <c r="D338" s="218"/>
      <c r="E338" s="219"/>
      <c r="F338" s="215"/>
    </row>
    <row r="339" spans="3:6" ht="14.1" customHeight="1" x14ac:dyDescent="0.2">
      <c r="C339" s="217"/>
      <c r="D339" s="218"/>
      <c r="E339" s="219"/>
      <c r="F339" s="215"/>
    </row>
    <row r="340" spans="3:6" ht="14.1" customHeight="1" x14ac:dyDescent="0.2">
      <c r="C340" s="217"/>
      <c r="D340" s="218"/>
      <c r="E340" s="219"/>
      <c r="F340" s="215"/>
    </row>
    <row r="341" spans="3:6" ht="14.1" customHeight="1" x14ac:dyDescent="0.2">
      <c r="C341" s="217"/>
      <c r="D341" s="218"/>
      <c r="E341" s="219"/>
      <c r="F341" s="215"/>
    </row>
    <row r="342" spans="3:6" ht="14.1" customHeight="1" x14ac:dyDescent="0.2">
      <c r="C342" s="217"/>
      <c r="D342" s="218"/>
      <c r="E342" s="219"/>
      <c r="F342" s="215"/>
    </row>
    <row r="343" spans="3:6" ht="14.1" customHeight="1" x14ac:dyDescent="0.2">
      <c r="C343" s="217"/>
      <c r="D343" s="218"/>
      <c r="E343" s="219"/>
      <c r="F343" s="215"/>
    </row>
    <row r="344" spans="3:6" ht="14.1" customHeight="1" x14ac:dyDescent="0.2">
      <c r="C344" s="217"/>
      <c r="D344" s="218"/>
      <c r="E344" s="219"/>
      <c r="F344" s="215"/>
    </row>
    <row r="345" spans="3:6" ht="14.1" customHeight="1" x14ac:dyDescent="0.2">
      <c r="C345" s="217"/>
      <c r="D345" s="218"/>
      <c r="E345" s="219"/>
      <c r="F345" s="215"/>
    </row>
    <row r="346" spans="3:6" ht="14.1" customHeight="1" x14ac:dyDescent="0.2">
      <c r="C346" s="217"/>
      <c r="D346" s="218"/>
      <c r="E346" s="219"/>
      <c r="F346" s="215"/>
    </row>
    <row r="347" spans="3:6" ht="14.1" customHeight="1" x14ac:dyDescent="0.2">
      <c r="C347" s="217"/>
      <c r="D347" s="218"/>
      <c r="E347" s="219"/>
      <c r="F347" s="215"/>
    </row>
    <row r="348" spans="3:6" ht="14.1" customHeight="1" x14ac:dyDescent="0.2">
      <c r="C348" s="217"/>
      <c r="D348" s="218"/>
      <c r="E348" s="219"/>
      <c r="F348" s="215"/>
    </row>
    <row r="349" spans="3:6" ht="14.1" customHeight="1" x14ac:dyDescent="0.2">
      <c r="C349" s="217"/>
      <c r="D349" s="218"/>
      <c r="E349" s="219"/>
      <c r="F349" s="215"/>
    </row>
    <row r="350" spans="3:6" ht="14.1" customHeight="1" x14ac:dyDescent="0.2">
      <c r="C350" s="217"/>
      <c r="D350" s="218"/>
      <c r="E350" s="219"/>
      <c r="F350" s="215"/>
    </row>
    <row r="351" spans="3:6" ht="14.1" customHeight="1" x14ac:dyDescent="0.2">
      <c r="C351" s="217"/>
      <c r="D351" s="218"/>
      <c r="E351" s="219"/>
      <c r="F351" s="215"/>
    </row>
    <row r="352" spans="3:6" ht="14.1" customHeight="1" x14ac:dyDescent="0.2">
      <c r="C352" s="217"/>
      <c r="D352" s="218"/>
      <c r="E352" s="219"/>
      <c r="F352" s="215"/>
    </row>
    <row r="353" spans="3:6" ht="14.1" customHeight="1" x14ac:dyDescent="0.2">
      <c r="C353" s="217"/>
      <c r="D353" s="218"/>
      <c r="E353" s="219"/>
      <c r="F353" s="215"/>
    </row>
    <row r="354" spans="3:6" ht="14.1" customHeight="1" x14ac:dyDescent="0.2">
      <c r="C354" s="217"/>
      <c r="D354" s="218"/>
      <c r="E354" s="219"/>
      <c r="F354" s="215"/>
    </row>
    <row r="355" spans="3:6" ht="14.1" customHeight="1" x14ac:dyDescent="0.2">
      <c r="C355" s="217"/>
      <c r="D355" s="218"/>
      <c r="E355" s="219"/>
      <c r="F355" s="215"/>
    </row>
    <row r="356" spans="3:6" ht="14.1" customHeight="1" x14ac:dyDescent="0.2">
      <c r="C356" s="217"/>
      <c r="D356" s="218"/>
      <c r="E356" s="219"/>
      <c r="F356" s="215"/>
    </row>
    <row r="357" spans="3:6" ht="14.1" customHeight="1" x14ac:dyDescent="0.2">
      <c r="C357" s="217"/>
      <c r="D357" s="218"/>
      <c r="E357" s="219"/>
      <c r="F357" s="215"/>
    </row>
    <row r="358" spans="3:6" ht="14.1" customHeight="1" x14ac:dyDescent="0.2">
      <c r="C358" s="217"/>
      <c r="D358" s="218"/>
      <c r="E358" s="219"/>
      <c r="F358" s="215"/>
    </row>
    <row r="359" spans="3:6" ht="14.1" customHeight="1" x14ac:dyDescent="0.2">
      <c r="C359" s="217"/>
      <c r="D359" s="218"/>
      <c r="E359" s="219"/>
      <c r="F359" s="215"/>
    </row>
    <row r="360" spans="3:6" ht="14.1" customHeight="1" x14ac:dyDescent="0.2">
      <c r="C360" s="217"/>
      <c r="D360" s="218"/>
      <c r="E360" s="219"/>
      <c r="F360" s="215"/>
    </row>
    <row r="361" spans="3:6" ht="14.1" customHeight="1" x14ac:dyDescent="0.2">
      <c r="C361" s="217"/>
      <c r="D361" s="218"/>
      <c r="E361" s="219"/>
      <c r="F361" s="215"/>
    </row>
    <row r="362" spans="3:6" ht="14.1" customHeight="1" x14ac:dyDescent="0.2">
      <c r="C362" s="217"/>
      <c r="D362" s="218"/>
      <c r="E362" s="219"/>
      <c r="F362" s="215"/>
    </row>
    <row r="363" spans="3:6" ht="14.1" customHeight="1" x14ac:dyDescent="0.2">
      <c r="C363" s="217"/>
      <c r="D363" s="218"/>
      <c r="E363" s="219"/>
      <c r="F363" s="215"/>
    </row>
    <row r="364" spans="3:6" ht="14.1" customHeight="1" x14ac:dyDescent="0.2">
      <c r="C364" s="217"/>
      <c r="D364" s="218"/>
      <c r="E364" s="219"/>
      <c r="F364" s="215"/>
    </row>
    <row r="365" spans="3:6" ht="14.1" customHeight="1" x14ac:dyDescent="0.2">
      <c r="C365" s="217"/>
      <c r="D365" s="218"/>
      <c r="E365" s="219"/>
      <c r="F365" s="215"/>
    </row>
    <row r="366" spans="3:6" ht="14.1" customHeight="1" x14ac:dyDescent="0.2">
      <c r="C366" s="217"/>
      <c r="D366" s="218"/>
      <c r="E366" s="219"/>
      <c r="F366" s="215"/>
    </row>
    <row r="367" spans="3:6" ht="14.1" customHeight="1" x14ac:dyDescent="0.2">
      <c r="C367" s="217"/>
      <c r="D367" s="218"/>
      <c r="E367" s="219"/>
      <c r="F367" s="215"/>
    </row>
    <row r="368" spans="3:6" ht="14.1" customHeight="1" x14ac:dyDescent="0.2">
      <c r="C368" s="217"/>
      <c r="D368" s="218"/>
      <c r="E368" s="219"/>
      <c r="F368" s="215"/>
    </row>
    <row r="369" spans="3:6" ht="14.1" customHeight="1" x14ac:dyDescent="0.2">
      <c r="C369" s="217"/>
      <c r="D369" s="218"/>
      <c r="E369" s="219"/>
      <c r="F369" s="215"/>
    </row>
    <row r="370" spans="3:6" ht="14.1" customHeight="1" x14ac:dyDescent="0.2">
      <c r="C370" s="217"/>
      <c r="D370" s="218"/>
      <c r="E370" s="219"/>
      <c r="F370" s="215"/>
    </row>
    <row r="371" spans="3:6" ht="14.1" customHeight="1" x14ac:dyDescent="0.2">
      <c r="C371" s="217"/>
      <c r="D371" s="218"/>
      <c r="E371" s="219"/>
      <c r="F371" s="215"/>
    </row>
    <row r="372" spans="3:6" ht="14.1" customHeight="1" x14ac:dyDescent="0.2">
      <c r="C372" s="217"/>
      <c r="D372" s="218"/>
      <c r="E372" s="219"/>
      <c r="F372" s="215"/>
    </row>
    <row r="373" spans="3:6" ht="14.1" customHeight="1" x14ac:dyDescent="0.2">
      <c r="C373" s="217"/>
      <c r="D373" s="218"/>
      <c r="E373" s="219"/>
      <c r="F373" s="215"/>
    </row>
    <row r="374" spans="3:6" ht="14.1" customHeight="1" x14ac:dyDescent="0.2">
      <c r="C374" s="217"/>
      <c r="D374" s="218"/>
      <c r="E374" s="219"/>
      <c r="F374" s="215"/>
    </row>
    <row r="375" spans="3:6" ht="14.1" customHeight="1" x14ac:dyDescent="0.2">
      <c r="C375" s="217"/>
      <c r="D375" s="218"/>
      <c r="E375" s="219"/>
      <c r="F375" s="215"/>
    </row>
    <row r="376" spans="3:6" ht="14.1" customHeight="1" x14ac:dyDescent="0.2">
      <c r="C376" s="217"/>
      <c r="D376" s="218"/>
      <c r="E376" s="219"/>
      <c r="F376" s="215"/>
    </row>
    <row r="377" spans="3:6" ht="14.1" customHeight="1" x14ac:dyDescent="0.2">
      <c r="C377" s="217"/>
      <c r="D377" s="218"/>
      <c r="E377" s="219"/>
      <c r="F377" s="215"/>
    </row>
    <row r="378" spans="3:6" ht="14.1" customHeight="1" x14ac:dyDescent="0.2">
      <c r="C378" s="217"/>
      <c r="D378" s="218"/>
      <c r="E378" s="219"/>
      <c r="F378" s="215"/>
    </row>
    <row r="379" spans="3:6" ht="14.1" customHeight="1" x14ac:dyDescent="0.2">
      <c r="C379" s="217"/>
      <c r="D379" s="218"/>
      <c r="E379" s="219"/>
      <c r="F379" s="215"/>
    </row>
    <row r="380" spans="3:6" ht="14.1" customHeight="1" x14ac:dyDescent="0.2">
      <c r="C380" s="217"/>
      <c r="D380" s="218"/>
      <c r="E380" s="219"/>
      <c r="F380" s="215"/>
    </row>
    <row r="381" spans="3:6" ht="14.1" customHeight="1" x14ac:dyDescent="0.2">
      <c r="C381" s="217"/>
      <c r="D381" s="218"/>
      <c r="E381" s="219"/>
      <c r="F381" s="215"/>
    </row>
    <row r="382" spans="3:6" ht="14.1" customHeight="1" x14ac:dyDescent="0.2">
      <c r="C382" s="217"/>
      <c r="D382" s="218"/>
      <c r="E382" s="219"/>
      <c r="F382" s="215"/>
    </row>
    <row r="383" spans="3:6" ht="14.1" customHeight="1" x14ac:dyDescent="0.2">
      <c r="C383" s="217"/>
      <c r="D383" s="218"/>
      <c r="E383" s="219"/>
      <c r="F383" s="215"/>
    </row>
    <row r="384" spans="3:6" ht="14.1" customHeight="1" x14ac:dyDescent="0.2">
      <c r="C384" s="217"/>
      <c r="D384" s="218"/>
      <c r="E384" s="219"/>
      <c r="F384" s="215"/>
    </row>
    <row r="385" spans="3:6" ht="14.1" customHeight="1" x14ac:dyDescent="0.2">
      <c r="C385" s="217"/>
      <c r="D385" s="218"/>
      <c r="E385" s="219"/>
      <c r="F385" s="215"/>
    </row>
    <row r="386" spans="3:6" ht="14.1" customHeight="1" x14ac:dyDescent="0.2">
      <c r="C386" s="217"/>
      <c r="D386" s="218"/>
      <c r="E386" s="219"/>
      <c r="F386" s="215"/>
    </row>
    <row r="387" spans="3:6" ht="14.1" customHeight="1" x14ac:dyDescent="0.2">
      <c r="C387" s="217"/>
      <c r="D387" s="218"/>
      <c r="E387" s="219"/>
      <c r="F387" s="215"/>
    </row>
    <row r="388" spans="3:6" ht="14.1" customHeight="1" x14ac:dyDescent="0.2">
      <c r="C388" s="217"/>
      <c r="D388" s="218"/>
      <c r="E388" s="219"/>
      <c r="F388" s="215"/>
    </row>
    <row r="389" spans="3:6" ht="14.1" customHeight="1" x14ac:dyDescent="0.2">
      <c r="C389" s="217"/>
      <c r="D389" s="218"/>
      <c r="E389" s="219"/>
      <c r="F389" s="215"/>
    </row>
    <row r="390" spans="3:6" ht="14.1" customHeight="1" x14ac:dyDescent="0.2">
      <c r="C390" s="217"/>
      <c r="D390" s="218"/>
      <c r="E390" s="219"/>
      <c r="F390" s="215"/>
    </row>
    <row r="391" spans="3:6" ht="14.1" customHeight="1" x14ac:dyDescent="0.2">
      <c r="C391" s="217"/>
      <c r="D391" s="218"/>
      <c r="E391" s="219"/>
      <c r="F391" s="215"/>
    </row>
    <row r="392" spans="3:6" ht="14.1" customHeight="1" x14ac:dyDescent="0.2">
      <c r="C392" s="217"/>
      <c r="D392" s="218"/>
      <c r="E392" s="219"/>
      <c r="F392" s="215"/>
    </row>
    <row r="393" spans="3:6" ht="14.1" customHeight="1" x14ac:dyDescent="0.2">
      <c r="C393" s="217"/>
      <c r="D393" s="218"/>
      <c r="E393" s="219"/>
      <c r="F393" s="215"/>
    </row>
    <row r="394" spans="3:6" ht="14.1" customHeight="1" x14ac:dyDescent="0.2">
      <c r="C394" s="217"/>
      <c r="D394" s="218"/>
      <c r="E394" s="219"/>
      <c r="F394" s="215"/>
    </row>
    <row r="395" spans="3:6" ht="14.1" customHeight="1" x14ac:dyDescent="0.2">
      <c r="C395" s="217"/>
      <c r="D395" s="218"/>
      <c r="E395" s="219"/>
      <c r="F395" s="215"/>
    </row>
    <row r="396" spans="3:6" ht="14.1" customHeight="1" x14ac:dyDescent="0.2">
      <c r="C396" s="217"/>
      <c r="D396" s="218"/>
      <c r="E396" s="219"/>
      <c r="F396" s="215"/>
    </row>
    <row r="397" spans="3:6" ht="14.1" customHeight="1" x14ac:dyDescent="0.2">
      <c r="C397" s="217"/>
      <c r="D397" s="218"/>
      <c r="E397" s="219"/>
      <c r="F397" s="215"/>
    </row>
    <row r="398" spans="3:6" ht="14.1" customHeight="1" x14ac:dyDescent="0.2">
      <c r="C398" s="217"/>
      <c r="D398" s="218"/>
      <c r="E398" s="219"/>
      <c r="F398" s="215"/>
    </row>
    <row r="399" spans="3:6" ht="14.1" customHeight="1" x14ac:dyDescent="0.2">
      <c r="C399" s="217"/>
      <c r="D399" s="218"/>
      <c r="E399" s="219"/>
      <c r="F399" s="215"/>
    </row>
    <row r="400" spans="3:6" ht="14.1" customHeight="1" x14ac:dyDescent="0.2">
      <c r="C400" s="217"/>
      <c r="D400" s="218"/>
      <c r="E400" s="219"/>
      <c r="F400" s="215"/>
    </row>
    <row r="401" spans="3:6" ht="14.1" customHeight="1" x14ac:dyDescent="0.2">
      <c r="C401" s="217"/>
      <c r="D401" s="218"/>
      <c r="E401" s="219"/>
      <c r="F401" s="215"/>
    </row>
    <row r="402" spans="3:6" ht="14.1" customHeight="1" x14ac:dyDescent="0.2">
      <c r="C402" s="217"/>
      <c r="D402" s="218"/>
      <c r="E402" s="219"/>
      <c r="F402" s="215"/>
    </row>
    <row r="403" spans="3:6" ht="14.1" customHeight="1" x14ac:dyDescent="0.2">
      <c r="C403" s="217"/>
      <c r="D403" s="218"/>
      <c r="E403" s="219"/>
      <c r="F403" s="215"/>
    </row>
    <row r="404" spans="3:6" ht="14.1" customHeight="1" x14ac:dyDescent="0.2">
      <c r="C404" s="217"/>
      <c r="D404" s="218"/>
      <c r="E404" s="219"/>
      <c r="F404" s="215"/>
    </row>
    <row r="405" spans="3:6" ht="14.1" customHeight="1" x14ac:dyDescent="0.2">
      <c r="C405" s="217"/>
      <c r="D405" s="218"/>
      <c r="E405" s="219"/>
      <c r="F405" s="215"/>
    </row>
    <row r="406" spans="3:6" ht="14.1" customHeight="1" x14ac:dyDescent="0.2">
      <c r="C406" s="217"/>
      <c r="D406" s="218"/>
      <c r="E406" s="219"/>
      <c r="F406" s="215"/>
    </row>
    <row r="407" spans="3:6" ht="14.1" customHeight="1" x14ac:dyDescent="0.2">
      <c r="C407" s="217"/>
      <c r="D407" s="218"/>
      <c r="E407" s="219"/>
      <c r="F407" s="215"/>
    </row>
    <row r="408" spans="3:6" ht="14.1" customHeight="1" x14ac:dyDescent="0.2">
      <c r="C408" s="217"/>
      <c r="D408" s="218"/>
      <c r="E408" s="219"/>
      <c r="F408" s="215"/>
    </row>
    <row r="409" spans="3:6" ht="14.1" customHeight="1" x14ac:dyDescent="0.2">
      <c r="C409" s="217"/>
      <c r="D409" s="218"/>
      <c r="E409" s="219"/>
      <c r="F409" s="215"/>
    </row>
    <row r="410" spans="3:6" ht="14.1" customHeight="1" x14ac:dyDescent="0.2">
      <c r="C410" s="217"/>
      <c r="D410" s="218"/>
      <c r="E410" s="219"/>
      <c r="F410" s="215"/>
    </row>
    <row r="411" spans="3:6" ht="14.1" customHeight="1" x14ac:dyDescent="0.2">
      <c r="C411" s="217"/>
      <c r="D411" s="218"/>
      <c r="E411" s="219"/>
      <c r="F411" s="215"/>
    </row>
    <row r="412" spans="3:6" ht="14.1" customHeight="1" x14ac:dyDescent="0.2">
      <c r="C412" s="217"/>
      <c r="D412" s="218"/>
      <c r="E412" s="219"/>
      <c r="F412" s="215"/>
    </row>
    <row r="413" spans="3:6" ht="14.1" customHeight="1" x14ac:dyDescent="0.2">
      <c r="C413" s="217"/>
      <c r="D413" s="218"/>
      <c r="E413" s="219"/>
      <c r="F413" s="215"/>
    </row>
    <row r="414" spans="3:6" ht="14.1" customHeight="1" x14ac:dyDescent="0.2">
      <c r="C414" s="217"/>
      <c r="D414" s="218"/>
      <c r="E414" s="219"/>
      <c r="F414" s="215"/>
    </row>
    <row r="415" spans="3:6" ht="14.1" customHeight="1" x14ac:dyDescent="0.2">
      <c r="C415" s="217"/>
      <c r="D415" s="218"/>
      <c r="E415" s="219"/>
      <c r="F415" s="215"/>
    </row>
    <row r="416" spans="3:6" ht="14.1" customHeight="1" x14ac:dyDescent="0.2">
      <c r="C416" s="217"/>
      <c r="D416" s="218"/>
      <c r="E416" s="219"/>
      <c r="F416" s="215"/>
    </row>
    <row r="417" spans="3:6" ht="14.1" customHeight="1" x14ac:dyDescent="0.2">
      <c r="C417" s="217"/>
      <c r="D417" s="218"/>
      <c r="E417" s="219"/>
      <c r="F417" s="215"/>
    </row>
    <row r="418" spans="3:6" ht="14.1" customHeight="1" x14ac:dyDescent="0.2">
      <c r="C418" s="217"/>
      <c r="D418" s="218"/>
      <c r="E418" s="219"/>
      <c r="F418" s="215"/>
    </row>
    <row r="419" spans="3:6" ht="14.1" customHeight="1" x14ac:dyDescent="0.2">
      <c r="C419" s="217"/>
      <c r="D419" s="218"/>
      <c r="E419" s="219"/>
      <c r="F419" s="215"/>
    </row>
    <row r="420" spans="3:6" ht="14.1" customHeight="1" x14ac:dyDescent="0.2">
      <c r="C420" s="217"/>
      <c r="D420" s="218"/>
      <c r="E420" s="219"/>
      <c r="F420" s="215"/>
    </row>
    <row r="421" spans="3:6" ht="14.1" customHeight="1" x14ac:dyDescent="0.2">
      <c r="C421" s="217"/>
      <c r="D421" s="218"/>
      <c r="E421" s="219"/>
      <c r="F421" s="215"/>
    </row>
    <row r="422" spans="3:6" ht="14.1" customHeight="1" x14ac:dyDescent="0.2">
      <c r="C422" s="217"/>
      <c r="D422" s="218"/>
      <c r="E422" s="219"/>
      <c r="F422" s="215"/>
    </row>
    <row r="423" spans="3:6" ht="14.1" customHeight="1" x14ac:dyDescent="0.2">
      <c r="C423" s="217"/>
      <c r="D423" s="218"/>
      <c r="E423" s="219"/>
      <c r="F423" s="215"/>
    </row>
    <row r="424" spans="3:6" ht="14.1" customHeight="1" x14ac:dyDescent="0.2">
      <c r="C424" s="217"/>
      <c r="D424" s="218"/>
      <c r="E424" s="219"/>
      <c r="F424" s="215"/>
    </row>
    <row r="425" spans="3:6" ht="14.1" customHeight="1" x14ac:dyDescent="0.2">
      <c r="C425" s="217"/>
      <c r="D425" s="218"/>
      <c r="E425" s="219"/>
      <c r="F425" s="215"/>
    </row>
    <row r="426" spans="3:6" ht="14.1" customHeight="1" x14ac:dyDescent="0.2">
      <c r="C426" s="217"/>
      <c r="D426" s="218"/>
      <c r="E426" s="219"/>
      <c r="F426" s="215"/>
    </row>
    <row r="427" spans="3:6" ht="14.1" customHeight="1" x14ac:dyDescent="0.2">
      <c r="C427" s="217"/>
      <c r="D427" s="218"/>
      <c r="E427" s="219"/>
      <c r="F427" s="215"/>
    </row>
    <row r="428" spans="3:6" ht="14.1" customHeight="1" x14ac:dyDescent="0.2">
      <c r="C428" s="217"/>
      <c r="D428" s="218"/>
      <c r="E428" s="219"/>
      <c r="F428" s="215"/>
    </row>
    <row r="429" spans="3:6" ht="14.1" customHeight="1" x14ac:dyDescent="0.2">
      <c r="C429" s="217"/>
      <c r="D429" s="218"/>
      <c r="E429" s="219"/>
      <c r="F429" s="215"/>
    </row>
    <row r="430" spans="3:6" ht="14.1" customHeight="1" x14ac:dyDescent="0.2">
      <c r="C430" s="217"/>
      <c r="D430" s="218"/>
      <c r="E430" s="219"/>
      <c r="F430" s="215"/>
    </row>
    <row r="431" spans="3:6" ht="14.1" customHeight="1" x14ac:dyDescent="0.2">
      <c r="C431" s="217"/>
      <c r="D431" s="218"/>
      <c r="E431" s="219"/>
      <c r="F431" s="215"/>
    </row>
    <row r="432" spans="3:6" ht="14.1" customHeight="1" x14ac:dyDescent="0.2">
      <c r="C432" s="217"/>
      <c r="D432" s="218"/>
      <c r="E432" s="219"/>
      <c r="F432" s="215"/>
    </row>
    <row r="433" spans="3:6" ht="14.1" customHeight="1" x14ac:dyDescent="0.2">
      <c r="C433" s="217"/>
      <c r="D433" s="218"/>
      <c r="E433" s="219"/>
      <c r="F433" s="215"/>
    </row>
    <row r="434" spans="3:6" ht="14.1" customHeight="1" x14ac:dyDescent="0.2">
      <c r="C434" s="217"/>
      <c r="D434" s="218"/>
      <c r="E434" s="219"/>
      <c r="F434" s="215"/>
    </row>
    <row r="435" spans="3:6" ht="14.1" customHeight="1" x14ac:dyDescent="0.2">
      <c r="C435" s="217"/>
      <c r="D435" s="218"/>
      <c r="E435" s="219"/>
      <c r="F435" s="215"/>
    </row>
    <row r="436" spans="3:6" ht="14.1" customHeight="1" x14ac:dyDescent="0.2">
      <c r="C436" s="217"/>
      <c r="D436" s="218"/>
      <c r="E436" s="219"/>
      <c r="F436" s="215"/>
    </row>
    <row r="437" spans="3:6" ht="14.1" customHeight="1" x14ac:dyDescent="0.2">
      <c r="C437" s="217"/>
      <c r="D437" s="218"/>
      <c r="E437" s="219"/>
      <c r="F437" s="215"/>
    </row>
    <row r="438" spans="3:6" ht="14.1" customHeight="1" x14ac:dyDescent="0.2">
      <c r="C438" s="217"/>
      <c r="D438" s="218"/>
      <c r="E438" s="219"/>
      <c r="F438" s="215"/>
    </row>
    <row r="439" spans="3:6" ht="14.1" customHeight="1" x14ac:dyDescent="0.2">
      <c r="C439" s="217"/>
      <c r="D439" s="218"/>
      <c r="E439" s="219"/>
      <c r="F439" s="215"/>
    </row>
    <row r="440" spans="3:6" ht="14.1" customHeight="1" x14ac:dyDescent="0.2">
      <c r="C440" s="217"/>
      <c r="D440" s="218"/>
      <c r="E440" s="219"/>
      <c r="F440" s="215"/>
    </row>
    <row r="441" spans="3:6" ht="14.1" customHeight="1" x14ac:dyDescent="0.2">
      <c r="C441" s="217"/>
      <c r="D441" s="218"/>
      <c r="E441" s="219"/>
      <c r="F441" s="215"/>
    </row>
    <row r="442" spans="3:6" ht="14.1" customHeight="1" x14ac:dyDescent="0.2">
      <c r="C442" s="217"/>
      <c r="D442" s="218"/>
      <c r="E442" s="219"/>
      <c r="F442" s="215"/>
    </row>
    <row r="443" spans="3:6" ht="14.1" customHeight="1" x14ac:dyDescent="0.2">
      <c r="C443" s="217"/>
      <c r="D443" s="218"/>
      <c r="E443" s="219"/>
      <c r="F443" s="215"/>
    </row>
    <row r="444" spans="3:6" ht="14.1" customHeight="1" x14ac:dyDescent="0.2">
      <c r="C444" s="217"/>
      <c r="D444" s="218"/>
      <c r="E444" s="219"/>
      <c r="F444" s="215"/>
    </row>
    <row r="445" spans="3:6" ht="14.1" customHeight="1" x14ac:dyDescent="0.2">
      <c r="C445" s="217"/>
      <c r="D445" s="218"/>
      <c r="E445" s="219"/>
      <c r="F445" s="215"/>
    </row>
    <row r="446" spans="3:6" ht="14.1" customHeight="1" x14ac:dyDescent="0.2">
      <c r="C446" s="217"/>
      <c r="D446" s="218"/>
      <c r="E446" s="219"/>
      <c r="F446" s="215"/>
    </row>
    <row r="447" spans="3:6" ht="14.1" customHeight="1" x14ac:dyDescent="0.2">
      <c r="C447" s="217"/>
      <c r="D447" s="218"/>
      <c r="E447" s="219"/>
      <c r="F447" s="215"/>
    </row>
    <row r="448" spans="3:6" ht="14.1" customHeight="1" x14ac:dyDescent="0.2">
      <c r="C448" s="217"/>
      <c r="D448" s="218"/>
      <c r="E448" s="219"/>
      <c r="F448" s="215"/>
    </row>
    <row r="449" spans="3:6" ht="14.1" customHeight="1" x14ac:dyDescent="0.2">
      <c r="C449" s="217"/>
      <c r="D449" s="218"/>
      <c r="E449" s="219"/>
      <c r="F449" s="215"/>
    </row>
    <row r="450" spans="3:6" ht="14.1" customHeight="1" x14ac:dyDescent="0.2">
      <c r="C450" s="217"/>
      <c r="D450" s="218"/>
      <c r="E450" s="219"/>
      <c r="F450" s="215"/>
    </row>
    <row r="451" spans="3:6" ht="14.1" customHeight="1" x14ac:dyDescent="0.2">
      <c r="C451" s="217"/>
      <c r="D451" s="218"/>
      <c r="E451" s="219"/>
      <c r="F451" s="215"/>
    </row>
    <row r="452" spans="3:6" ht="14.1" customHeight="1" x14ac:dyDescent="0.2">
      <c r="C452" s="217"/>
      <c r="D452" s="218"/>
      <c r="E452" s="219"/>
      <c r="F452" s="215"/>
    </row>
    <row r="453" spans="3:6" ht="14.1" customHeight="1" x14ac:dyDescent="0.2">
      <c r="C453" s="217"/>
      <c r="D453" s="218"/>
      <c r="E453" s="219"/>
      <c r="F453" s="215"/>
    </row>
    <row r="454" spans="3:6" ht="14.1" customHeight="1" x14ac:dyDescent="0.2">
      <c r="C454" s="217"/>
      <c r="D454" s="218"/>
      <c r="E454" s="219"/>
      <c r="F454" s="215"/>
    </row>
    <row r="455" spans="3:6" ht="14.1" customHeight="1" x14ac:dyDescent="0.2">
      <c r="C455" s="217"/>
      <c r="D455" s="218"/>
      <c r="E455" s="219"/>
      <c r="F455" s="215"/>
    </row>
    <row r="456" spans="3:6" ht="14.1" customHeight="1" x14ac:dyDescent="0.2">
      <c r="C456" s="217"/>
      <c r="D456" s="218"/>
      <c r="E456" s="219"/>
      <c r="F456" s="215"/>
    </row>
    <row r="457" spans="3:6" ht="14.1" customHeight="1" x14ac:dyDescent="0.2">
      <c r="C457" s="217"/>
      <c r="D457" s="218"/>
      <c r="E457" s="219"/>
      <c r="F457" s="215"/>
    </row>
    <row r="458" spans="3:6" ht="14.1" customHeight="1" x14ac:dyDescent="0.2">
      <c r="C458" s="217"/>
      <c r="D458" s="218"/>
      <c r="E458" s="219"/>
      <c r="F458" s="215"/>
    </row>
    <row r="459" spans="3:6" ht="14.1" customHeight="1" x14ac:dyDescent="0.2">
      <c r="C459" s="217"/>
      <c r="D459" s="218"/>
      <c r="E459" s="219"/>
      <c r="F459" s="215"/>
    </row>
    <row r="460" spans="3:6" ht="14.1" customHeight="1" x14ac:dyDescent="0.2">
      <c r="C460" s="217"/>
      <c r="D460" s="218"/>
      <c r="E460" s="219"/>
      <c r="F460" s="215"/>
    </row>
    <row r="461" spans="3:6" ht="14.1" customHeight="1" x14ac:dyDescent="0.2">
      <c r="C461" s="217"/>
      <c r="D461" s="218"/>
      <c r="E461" s="219"/>
      <c r="F461" s="215"/>
    </row>
    <row r="462" spans="3:6" ht="14.1" customHeight="1" x14ac:dyDescent="0.2">
      <c r="C462" s="217"/>
      <c r="D462" s="218"/>
      <c r="E462" s="219"/>
      <c r="F462" s="215"/>
    </row>
    <row r="463" spans="3:6" ht="14.1" customHeight="1" x14ac:dyDescent="0.2">
      <c r="C463" s="217"/>
      <c r="D463" s="218"/>
      <c r="E463" s="219"/>
      <c r="F463" s="215"/>
    </row>
    <row r="464" spans="3:6" ht="14.1" customHeight="1" x14ac:dyDescent="0.2">
      <c r="C464" s="217"/>
      <c r="D464" s="218"/>
      <c r="E464" s="219"/>
      <c r="F464" s="215"/>
    </row>
    <row r="465" spans="3:6" ht="14.1" customHeight="1" x14ac:dyDescent="0.2">
      <c r="C465" s="217"/>
      <c r="D465" s="218"/>
      <c r="E465" s="219"/>
      <c r="F465" s="215"/>
    </row>
    <row r="466" spans="3:6" ht="14.1" customHeight="1" x14ac:dyDescent="0.2">
      <c r="C466" s="217"/>
      <c r="D466" s="218"/>
      <c r="E466" s="219"/>
      <c r="F466" s="215"/>
    </row>
    <row r="467" spans="3:6" ht="14.1" customHeight="1" x14ac:dyDescent="0.2">
      <c r="C467" s="217"/>
      <c r="D467" s="218"/>
      <c r="E467" s="219"/>
      <c r="F467" s="215"/>
    </row>
    <row r="468" spans="3:6" ht="14.1" customHeight="1" x14ac:dyDescent="0.2">
      <c r="C468" s="217"/>
      <c r="D468" s="218"/>
      <c r="E468" s="219"/>
      <c r="F468" s="215"/>
    </row>
    <row r="469" spans="3:6" ht="14.1" customHeight="1" x14ac:dyDescent="0.2">
      <c r="C469" s="217"/>
      <c r="D469" s="218"/>
      <c r="E469" s="219"/>
      <c r="F469" s="215"/>
    </row>
    <row r="470" spans="3:6" ht="14.1" customHeight="1" x14ac:dyDescent="0.2">
      <c r="C470" s="217"/>
      <c r="D470" s="218"/>
      <c r="E470" s="219"/>
      <c r="F470" s="215"/>
    </row>
    <row r="471" spans="3:6" ht="14.1" customHeight="1" x14ac:dyDescent="0.2">
      <c r="C471" s="217"/>
      <c r="D471" s="218"/>
      <c r="E471" s="219"/>
      <c r="F471" s="215"/>
    </row>
    <row r="472" spans="3:6" ht="14.1" customHeight="1" x14ac:dyDescent="0.2">
      <c r="C472" s="217"/>
      <c r="D472" s="218"/>
      <c r="E472" s="219"/>
      <c r="F472" s="215"/>
    </row>
    <row r="473" spans="3:6" ht="14.1" customHeight="1" x14ac:dyDescent="0.2">
      <c r="C473" s="217"/>
      <c r="D473" s="218"/>
      <c r="E473" s="219"/>
      <c r="F473" s="215"/>
    </row>
    <row r="474" spans="3:6" ht="14.1" customHeight="1" x14ac:dyDescent="0.2">
      <c r="C474" s="217"/>
      <c r="D474" s="218"/>
      <c r="E474" s="219"/>
      <c r="F474" s="215"/>
    </row>
    <row r="475" spans="3:6" ht="14.1" customHeight="1" x14ac:dyDescent="0.2">
      <c r="C475" s="217"/>
      <c r="D475" s="218"/>
      <c r="E475" s="219"/>
      <c r="F475" s="215"/>
    </row>
    <row r="476" spans="3:6" ht="14.1" customHeight="1" x14ac:dyDescent="0.2">
      <c r="C476" s="217"/>
      <c r="D476" s="218"/>
      <c r="E476" s="219"/>
      <c r="F476" s="215"/>
    </row>
    <row r="477" spans="3:6" ht="14.1" customHeight="1" x14ac:dyDescent="0.2">
      <c r="C477" s="217"/>
      <c r="D477" s="218"/>
      <c r="E477" s="219"/>
      <c r="F477" s="215"/>
    </row>
    <row r="478" spans="3:6" ht="14.1" customHeight="1" x14ac:dyDescent="0.2">
      <c r="C478" s="217"/>
      <c r="D478" s="218"/>
      <c r="E478" s="219"/>
      <c r="F478" s="215"/>
    </row>
    <row r="479" spans="3:6" ht="14.1" customHeight="1" x14ac:dyDescent="0.2">
      <c r="C479" s="217"/>
      <c r="D479" s="218"/>
      <c r="E479" s="219"/>
      <c r="F479" s="215"/>
    </row>
    <row r="480" spans="3:6" ht="14.1" customHeight="1" x14ac:dyDescent="0.2">
      <c r="C480" s="217"/>
      <c r="D480" s="218"/>
      <c r="E480" s="219"/>
      <c r="F480" s="215"/>
    </row>
    <row r="481" spans="3:6" ht="14.1" customHeight="1" x14ac:dyDescent="0.2">
      <c r="C481" s="217"/>
      <c r="D481" s="218"/>
      <c r="E481" s="219"/>
      <c r="F481" s="215"/>
    </row>
    <row r="482" spans="3:6" ht="14.1" customHeight="1" x14ac:dyDescent="0.2">
      <c r="C482" s="217"/>
      <c r="D482" s="218"/>
      <c r="E482" s="219"/>
      <c r="F482" s="215"/>
    </row>
    <row r="483" spans="3:6" ht="14.1" customHeight="1" x14ac:dyDescent="0.2">
      <c r="C483" s="217"/>
      <c r="D483" s="218"/>
      <c r="E483" s="219"/>
      <c r="F483" s="215"/>
    </row>
    <row r="484" spans="3:6" ht="14.1" customHeight="1" x14ac:dyDescent="0.2">
      <c r="C484" s="217"/>
      <c r="D484" s="218"/>
      <c r="E484" s="219"/>
      <c r="F484" s="215"/>
    </row>
    <row r="485" spans="3:6" ht="14.1" customHeight="1" x14ac:dyDescent="0.2">
      <c r="C485" s="217"/>
      <c r="D485" s="218"/>
      <c r="E485" s="219"/>
      <c r="F485" s="215"/>
    </row>
    <row r="486" spans="3:6" ht="14.1" customHeight="1" x14ac:dyDescent="0.2">
      <c r="C486" s="217"/>
      <c r="D486" s="218"/>
      <c r="E486" s="219"/>
      <c r="F486" s="215"/>
    </row>
    <row r="487" spans="3:6" ht="14.1" customHeight="1" x14ac:dyDescent="0.2">
      <c r="C487" s="217"/>
      <c r="D487" s="218"/>
      <c r="E487" s="219"/>
      <c r="F487" s="215"/>
    </row>
    <row r="488" spans="3:6" ht="14.1" customHeight="1" x14ac:dyDescent="0.2">
      <c r="C488" s="217"/>
      <c r="D488" s="218"/>
      <c r="E488" s="219"/>
      <c r="F488" s="215"/>
    </row>
    <row r="489" spans="3:6" ht="14.1" customHeight="1" x14ac:dyDescent="0.2">
      <c r="C489" s="217"/>
      <c r="D489" s="218"/>
      <c r="E489" s="219"/>
      <c r="F489" s="215"/>
    </row>
    <row r="490" spans="3:6" ht="14.1" customHeight="1" x14ac:dyDescent="0.2">
      <c r="C490" s="217"/>
      <c r="D490" s="218"/>
      <c r="E490" s="219"/>
      <c r="F490" s="215"/>
    </row>
    <row r="491" spans="3:6" ht="14.1" customHeight="1" x14ac:dyDescent="0.2">
      <c r="C491" s="217"/>
      <c r="D491" s="218"/>
      <c r="E491" s="219"/>
      <c r="F491" s="215"/>
    </row>
    <row r="492" spans="3:6" ht="14.1" customHeight="1" x14ac:dyDescent="0.2">
      <c r="C492" s="217"/>
      <c r="D492" s="218"/>
      <c r="E492" s="219"/>
      <c r="F492" s="215"/>
    </row>
    <row r="493" spans="3:6" ht="14.1" customHeight="1" x14ac:dyDescent="0.2">
      <c r="C493" s="217"/>
      <c r="D493" s="218"/>
      <c r="E493" s="219"/>
      <c r="F493" s="215"/>
    </row>
    <row r="494" spans="3:6" ht="14.1" customHeight="1" x14ac:dyDescent="0.2">
      <c r="C494" s="217"/>
      <c r="D494" s="218"/>
      <c r="E494" s="219"/>
      <c r="F494" s="215"/>
    </row>
    <row r="495" spans="3:6" ht="14.1" customHeight="1" x14ac:dyDescent="0.2">
      <c r="C495" s="217"/>
      <c r="D495" s="218"/>
      <c r="E495" s="219"/>
      <c r="F495" s="215"/>
    </row>
    <row r="496" spans="3:6" ht="14.1" customHeight="1" x14ac:dyDescent="0.2">
      <c r="C496" s="217"/>
      <c r="D496" s="218"/>
      <c r="E496" s="219"/>
      <c r="F496" s="215"/>
    </row>
    <row r="497" spans="3:6" ht="14.1" customHeight="1" x14ac:dyDescent="0.2">
      <c r="C497" s="217"/>
      <c r="D497" s="218"/>
      <c r="E497" s="219"/>
      <c r="F497" s="215"/>
    </row>
    <row r="498" spans="3:6" ht="14.1" customHeight="1" x14ac:dyDescent="0.2">
      <c r="C498" s="217"/>
      <c r="D498" s="218"/>
      <c r="E498" s="219"/>
      <c r="F498" s="215"/>
    </row>
    <row r="499" spans="3:6" ht="14.1" customHeight="1" x14ac:dyDescent="0.2">
      <c r="C499" s="217"/>
      <c r="D499" s="218"/>
      <c r="E499" s="219"/>
      <c r="F499" s="215"/>
    </row>
    <row r="500" spans="3:6" ht="14.1" customHeight="1" x14ac:dyDescent="0.2">
      <c r="C500" s="217"/>
      <c r="D500" s="218"/>
      <c r="E500" s="219"/>
      <c r="F500" s="215"/>
    </row>
    <row r="501" spans="3:6" ht="14.1" customHeight="1" x14ac:dyDescent="0.2">
      <c r="C501" s="217"/>
      <c r="D501" s="218"/>
      <c r="E501" s="219"/>
      <c r="F501" s="215"/>
    </row>
    <row r="502" spans="3:6" ht="14.1" customHeight="1" x14ac:dyDescent="0.2">
      <c r="C502" s="217"/>
      <c r="D502" s="218"/>
      <c r="E502" s="219"/>
      <c r="F502" s="215"/>
    </row>
    <row r="503" spans="3:6" ht="14.1" customHeight="1" x14ac:dyDescent="0.2">
      <c r="C503" s="217"/>
      <c r="D503" s="218"/>
      <c r="E503" s="219"/>
      <c r="F503" s="215"/>
    </row>
    <row r="504" spans="3:6" ht="14.1" customHeight="1" x14ac:dyDescent="0.2">
      <c r="C504" s="217"/>
      <c r="D504" s="218"/>
      <c r="E504" s="219"/>
      <c r="F504" s="215"/>
    </row>
    <row r="505" spans="3:6" ht="14.1" customHeight="1" x14ac:dyDescent="0.2">
      <c r="C505" s="217"/>
      <c r="D505" s="218"/>
      <c r="E505" s="219"/>
      <c r="F505" s="215"/>
    </row>
    <row r="506" spans="3:6" ht="14.1" customHeight="1" x14ac:dyDescent="0.2">
      <c r="C506" s="217"/>
      <c r="D506" s="218"/>
      <c r="E506" s="219"/>
      <c r="F506" s="215"/>
    </row>
    <row r="507" spans="3:6" ht="14.1" customHeight="1" x14ac:dyDescent="0.2">
      <c r="C507" s="217"/>
      <c r="D507" s="218"/>
      <c r="E507" s="219"/>
      <c r="F507" s="215"/>
    </row>
    <row r="508" spans="3:6" ht="14.1" customHeight="1" x14ac:dyDescent="0.2">
      <c r="C508" s="217"/>
      <c r="D508" s="218"/>
      <c r="E508" s="219"/>
      <c r="F508" s="215"/>
    </row>
    <row r="509" spans="3:6" ht="14.1" customHeight="1" x14ac:dyDescent="0.2">
      <c r="C509" s="217"/>
      <c r="D509" s="218"/>
      <c r="E509" s="219"/>
      <c r="F509" s="215"/>
    </row>
    <row r="510" spans="3:6" ht="14.1" customHeight="1" x14ac:dyDescent="0.2">
      <c r="C510" s="217"/>
      <c r="D510" s="218"/>
      <c r="E510" s="219"/>
      <c r="F510" s="215"/>
    </row>
    <row r="511" spans="3:6" ht="14.1" customHeight="1" x14ac:dyDescent="0.2">
      <c r="C511" s="217"/>
      <c r="D511" s="218"/>
      <c r="E511" s="219"/>
      <c r="F511" s="215"/>
    </row>
    <row r="512" spans="3:6" ht="14.1" customHeight="1" x14ac:dyDescent="0.2">
      <c r="C512" s="217"/>
      <c r="D512" s="218"/>
      <c r="E512" s="219"/>
      <c r="F512" s="215"/>
    </row>
    <row r="513" spans="3:6" ht="14.1" customHeight="1" x14ac:dyDescent="0.2">
      <c r="C513" s="217"/>
      <c r="D513" s="218"/>
      <c r="E513" s="219"/>
      <c r="F513" s="215"/>
    </row>
    <row r="514" spans="3:6" ht="14.1" customHeight="1" x14ac:dyDescent="0.2">
      <c r="C514" s="217"/>
      <c r="D514" s="218"/>
      <c r="E514" s="219"/>
      <c r="F514" s="215"/>
    </row>
    <row r="515" spans="3:6" ht="14.1" customHeight="1" x14ac:dyDescent="0.2">
      <c r="C515" s="217"/>
      <c r="D515" s="218"/>
      <c r="E515" s="219"/>
      <c r="F515" s="215"/>
    </row>
    <row r="516" spans="3:6" ht="14.1" customHeight="1" x14ac:dyDescent="0.2">
      <c r="C516" s="217"/>
      <c r="D516" s="218"/>
      <c r="E516" s="219"/>
      <c r="F516" s="215"/>
    </row>
    <row r="517" spans="3:6" ht="14.1" customHeight="1" x14ac:dyDescent="0.2">
      <c r="C517" s="217"/>
      <c r="D517" s="218"/>
      <c r="E517" s="219"/>
      <c r="F517" s="215"/>
    </row>
    <row r="518" spans="3:6" ht="14.1" customHeight="1" x14ac:dyDescent="0.2">
      <c r="C518" s="217"/>
      <c r="D518" s="218"/>
      <c r="E518" s="219"/>
      <c r="F518" s="215"/>
    </row>
    <row r="519" spans="3:6" ht="14.1" customHeight="1" x14ac:dyDescent="0.2">
      <c r="C519" s="217"/>
      <c r="D519" s="218"/>
      <c r="E519" s="219"/>
      <c r="F519" s="215"/>
    </row>
    <row r="520" spans="3:6" ht="14.1" customHeight="1" x14ac:dyDescent="0.2">
      <c r="C520" s="217"/>
      <c r="D520" s="218"/>
      <c r="E520" s="219"/>
      <c r="F520" s="215"/>
    </row>
    <row r="521" spans="3:6" ht="14.1" customHeight="1" x14ac:dyDescent="0.2">
      <c r="C521" s="217"/>
      <c r="D521" s="218"/>
      <c r="E521" s="219"/>
      <c r="F521" s="215"/>
    </row>
    <row r="522" spans="3:6" ht="14.1" customHeight="1" x14ac:dyDescent="0.2">
      <c r="C522" s="217"/>
      <c r="D522" s="218"/>
      <c r="E522" s="219"/>
      <c r="F522" s="215"/>
    </row>
    <row r="523" spans="3:6" ht="14.1" customHeight="1" x14ac:dyDescent="0.2">
      <c r="C523" s="217"/>
      <c r="D523" s="218"/>
      <c r="E523" s="219"/>
      <c r="F523" s="215"/>
    </row>
    <row r="524" spans="3:6" ht="14.1" customHeight="1" x14ac:dyDescent="0.2">
      <c r="C524" s="217"/>
      <c r="D524" s="218"/>
      <c r="E524" s="219"/>
      <c r="F524" s="215"/>
    </row>
    <row r="525" spans="3:6" ht="14.1" customHeight="1" x14ac:dyDescent="0.2">
      <c r="C525" s="217"/>
      <c r="D525" s="218"/>
      <c r="E525" s="219"/>
      <c r="F525" s="215"/>
    </row>
    <row r="526" spans="3:6" ht="14.1" customHeight="1" x14ac:dyDescent="0.2">
      <c r="C526" s="217"/>
      <c r="D526" s="218"/>
      <c r="E526" s="219"/>
      <c r="F526" s="215"/>
    </row>
    <row r="527" spans="3:6" ht="14.1" customHeight="1" x14ac:dyDescent="0.2">
      <c r="C527" s="217"/>
      <c r="D527" s="218"/>
      <c r="E527" s="219"/>
      <c r="F527" s="215"/>
    </row>
    <row r="528" spans="3:6" ht="14.1" customHeight="1" x14ac:dyDescent="0.2">
      <c r="C528" s="217"/>
      <c r="D528" s="218"/>
      <c r="E528" s="219"/>
      <c r="F528" s="215"/>
    </row>
    <row r="529" spans="3:6" ht="14.1" customHeight="1" x14ac:dyDescent="0.2">
      <c r="C529" s="217"/>
      <c r="D529" s="218"/>
      <c r="E529" s="219"/>
      <c r="F529" s="215"/>
    </row>
    <row r="530" spans="3:6" ht="14.1" customHeight="1" x14ac:dyDescent="0.2">
      <c r="C530" s="217"/>
      <c r="D530" s="218"/>
      <c r="E530" s="219"/>
      <c r="F530" s="215"/>
    </row>
    <row r="531" spans="3:6" ht="14.1" customHeight="1" x14ac:dyDescent="0.2">
      <c r="C531" s="217"/>
      <c r="D531" s="218"/>
      <c r="E531" s="219"/>
      <c r="F531" s="215"/>
    </row>
    <row r="532" spans="3:6" ht="14.1" customHeight="1" x14ac:dyDescent="0.2">
      <c r="C532" s="217"/>
      <c r="D532" s="218"/>
      <c r="E532" s="219"/>
      <c r="F532" s="215"/>
    </row>
    <row r="533" spans="3:6" ht="14.1" customHeight="1" x14ac:dyDescent="0.2">
      <c r="C533" s="217"/>
      <c r="D533" s="218"/>
      <c r="E533" s="219"/>
      <c r="F533" s="215"/>
    </row>
    <row r="534" spans="3:6" ht="14.1" customHeight="1" x14ac:dyDescent="0.2">
      <c r="C534" s="217"/>
      <c r="D534" s="218"/>
      <c r="E534" s="219"/>
      <c r="F534" s="215"/>
    </row>
    <row r="535" spans="3:6" ht="14.1" customHeight="1" x14ac:dyDescent="0.2">
      <c r="C535" s="217"/>
      <c r="D535" s="218"/>
      <c r="E535" s="219"/>
      <c r="F535" s="215"/>
    </row>
    <row r="536" spans="3:6" ht="14.1" customHeight="1" x14ac:dyDescent="0.2">
      <c r="C536" s="217"/>
      <c r="D536" s="218"/>
      <c r="E536" s="219"/>
      <c r="F536" s="215"/>
    </row>
    <row r="537" spans="3:6" ht="14.1" customHeight="1" x14ac:dyDescent="0.2">
      <c r="C537" s="217"/>
      <c r="D537" s="218"/>
      <c r="E537" s="219"/>
      <c r="F537" s="215"/>
    </row>
    <row r="538" spans="3:6" ht="14.1" customHeight="1" x14ac:dyDescent="0.2">
      <c r="C538" s="217"/>
      <c r="D538" s="218"/>
      <c r="E538" s="219"/>
      <c r="F538" s="215"/>
    </row>
    <row r="539" spans="3:6" ht="14.1" customHeight="1" x14ac:dyDescent="0.2">
      <c r="C539" s="217"/>
      <c r="D539" s="218"/>
      <c r="E539" s="219"/>
      <c r="F539" s="215"/>
    </row>
    <row r="540" spans="3:6" ht="14.1" customHeight="1" x14ac:dyDescent="0.2">
      <c r="C540" s="217"/>
      <c r="D540" s="218"/>
      <c r="E540" s="219"/>
      <c r="F540" s="215"/>
    </row>
    <row r="541" spans="3:6" ht="14.1" customHeight="1" x14ac:dyDescent="0.2">
      <c r="C541" s="217"/>
      <c r="D541" s="218"/>
      <c r="E541" s="219"/>
      <c r="F541" s="215"/>
    </row>
    <row r="542" spans="3:6" ht="14.1" customHeight="1" x14ac:dyDescent="0.2">
      <c r="C542" s="217"/>
      <c r="D542" s="218"/>
      <c r="E542" s="219"/>
      <c r="F542" s="215"/>
    </row>
    <row r="543" spans="3:6" ht="14.1" customHeight="1" x14ac:dyDescent="0.2">
      <c r="C543" s="217"/>
      <c r="D543" s="218"/>
      <c r="E543" s="219"/>
      <c r="F543" s="215"/>
    </row>
    <row r="544" spans="3:6" ht="14.1" customHeight="1" x14ac:dyDescent="0.2">
      <c r="C544" s="217"/>
      <c r="D544" s="218"/>
      <c r="E544" s="219"/>
      <c r="F544" s="215"/>
    </row>
    <row r="545" spans="3:6" ht="14.1" customHeight="1" x14ac:dyDescent="0.2">
      <c r="C545" s="217"/>
      <c r="D545" s="218"/>
      <c r="E545" s="219"/>
      <c r="F545" s="215"/>
    </row>
    <row r="546" spans="3:6" ht="14.1" customHeight="1" x14ac:dyDescent="0.2">
      <c r="C546" s="217"/>
      <c r="D546" s="218"/>
      <c r="E546" s="219"/>
      <c r="F546" s="215"/>
    </row>
    <row r="547" spans="3:6" ht="14.1" customHeight="1" x14ac:dyDescent="0.2">
      <c r="C547" s="217"/>
      <c r="D547" s="218"/>
      <c r="E547" s="219"/>
      <c r="F547" s="215"/>
    </row>
    <row r="548" spans="3:6" ht="14.1" customHeight="1" x14ac:dyDescent="0.2">
      <c r="C548" s="217"/>
      <c r="D548" s="218"/>
      <c r="E548" s="219"/>
      <c r="F548" s="215"/>
    </row>
    <row r="549" spans="3:6" ht="14.1" customHeight="1" x14ac:dyDescent="0.2">
      <c r="C549" s="217"/>
      <c r="D549" s="218"/>
      <c r="E549" s="219"/>
      <c r="F549" s="215"/>
    </row>
    <row r="550" spans="3:6" ht="14.1" customHeight="1" x14ac:dyDescent="0.2">
      <c r="C550" s="217"/>
      <c r="D550" s="218"/>
      <c r="E550" s="219"/>
      <c r="F550" s="215"/>
    </row>
    <row r="551" spans="3:6" ht="14.1" customHeight="1" x14ac:dyDescent="0.2">
      <c r="C551" s="217"/>
      <c r="D551" s="218"/>
      <c r="E551" s="219"/>
      <c r="F551" s="215"/>
    </row>
    <row r="552" spans="3:6" ht="14.1" customHeight="1" x14ac:dyDescent="0.2">
      <c r="C552" s="217"/>
      <c r="D552" s="218"/>
      <c r="E552" s="219"/>
      <c r="F552" s="215"/>
    </row>
    <row r="553" spans="3:6" ht="14.1" customHeight="1" x14ac:dyDescent="0.2">
      <c r="C553" s="217"/>
      <c r="D553" s="218"/>
      <c r="E553" s="219"/>
      <c r="F553" s="215"/>
    </row>
    <row r="554" spans="3:6" ht="14.1" customHeight="1" x14ac:dyDescent="0.2">
      <c r="C554" s="217"/>
      <c r="D554" s="218"/>
      <c r="E554" s="219"/>
      <c r="F554" s="215"/>
    </row>
    <row r="555" spans="3:6" ht="14.1" customHeight="1" x14ac:dyDescent="0.2">
      <c r="C555" s="217"/>
      <c r="D555" s="218"/>
      <c r="E555" s="219"/>
      <c r="F555" s="215"/>
    </row>
    <row r="556" spans="3:6" ht="14.1" customHeight="1" x14ac:dyDescent="0.2">
      <c r="C556" s="217"/>
      <c r="D556" s="218"/>
      <c r="E556" s="219"/>
      <c r="F556" s="215"/>
    </row>
    <row r="557" spans="3:6" ht="14.1" customHeight="1" x14ac:dyDescent="0.2">
      <c r="C557" s="217"/>
      <c r="D557" s="218"/>
      <c r="E557" s="219"/>
      <c r="F557" s="215"/>
    </row>
    <row r="558" spans="3:6" ht="14.1" customHeight="1" x14ac:dyDescent="0.2">
      <c r="C558" s="217"/>
      <c r="D558" s="218"/>
      <c r="E558" s="219"/>
      <c r="F558" s="215"/>
    </row>
    <row r="559" spans="3:6" ht="14.1" customHeight="1" x14ac:dyDescent="0.2">
      <c r="C559" s="217"/>
      <c r="D559" s="218"/>
      <c r="E559" s="219"/>
      <c r="F559" s="215"/>
    </row>
    <row r="560" spans="3:6" ht="14.1" customHeight="1" x14ac:dyDescent="0.2">
      <c r="C560" s="217"/>
      <c r="D560" s="218"/>
      <c r="E560" s="219"/>
      <c r="F560" s="215"/>
    </row>
    <row r="561" spans="3:6" ht="14.1" customHeight="1" x14ac:dyDescent="0.2">
      <c r="C561" s="217"/>
      <c r="D561" s="218"/>
      <c r="E561" s="219"/>
      <c r="F561" s="215"/>
    </row>
    <row r="562" spans="3:6" ht="14.1" customHeight="1" x14ac:dyDescent="0.2">
      <c r="C562" s="217"/>
      <c r="D562" s="218"/>
      <c r="E562" s="219"/>
      <c r="F562" s="215"/>
    </row>
    <row r="563" spans="3:6" ht="14.1" customHeight="1" x14ac:dyDescent="0.2">
      <c r="C563" s="217"/>
      <c r="D563" s="218"/>
      <c r="E563" s="219"/>
      <c r="F563" s="215"/>
    </row>
    <row r="564" spans="3:6" ht="14.1" customHeight="1" x14ac:dyDescent="0.2">
      <c r="C564" s="217"/>
      <c r="D564" s="218"/>
      <c r="E564" s="219"/>
      <c r="F564" s="215"/>
    </row>
    <row r="565" spans="3:6" ht="14.1" customHeight="1" x14ac:dyDescent="0.2">
      <c r="C565" s="217"/>
      <c r="D565" s="218"/>
      <c r="E565" s="219"/>
      <c r="F565" s="215"/>
    </row>
    <row r="566" spans="3:6" ht="14.1" customHeight="1" x14ac:dyDescent="0.2">
      <c r="C566" s="217"/>
      <c r="D566" s="218"/>
      <c r="E566" s="219"/>
      <c r="F566" s="215"/>
    </row>
    <row r="567" spans="3:6" ht="14.1" customHeight="1" x14ac:dyDescent="0.2">
      <c r="C567" s="217"/>
      <c r="D567" s="218"/>
      <c r="E567" s="219"/>
      <c r="F567" s="215"/>
    </row>
    <row r="568" spans="3:6" ht="14.1" customHeight="1" x14ac:dyDescent="0.2">
      <c r="C568" s="217"/>
      <c r="D568" s="218"/>
      <c r="E568" s="219"/>
      <c r="F568" s="215"/>
    </row>
    <row r="569" spans="3:6" ht="14.1" customHeight="1" x14ac:dyDescent="0.2">
      <c r="C569" s="217"/>
      <c r="D569" s="218"/>
      <c r="E569" s="219"/>
      <c r="F569" s="215"/>
    </row>
    <row r="570" spans="3:6" ht="14.1" customHeight="1" x14ac:dyDescent="0.2">
      <c r="C570" s="217"/>
      <c r="D570" s="218"/>
      <c r="E570" s="219"/>
      <c r="F570" s="215"/>
    </row>
    <row r="571" spans="3:6" ht="14.1" customHeight="1" x14ac:dyDescent="0.2">
      <c r="C571" s="217"/>
      <c r="D571" s="218"/>
      <c r="E571" s="219"/>
      <c r="F571" s="215"/>
    </row>
    <row r="572" spans="3:6" ht="14.1" customHeight="1" x14ac:dyDescent="0.2">
      <c r="C572" s="217"/>
      <c r="D572" s="218"/>
      <c r="E572" s="219"/>
      <c r="F572" s="215"/>
    </row>
    <row r="573" spans="3:6" ht="14.1" customHeight="1" x14ac:dyDescent="0.2">
      <c r="C573" s="217"/>
      <c r="D573" s="218"/>
      <c r="E573" s="219"/>
      <c r="F573" s="215"/>
    </row>
    <row r="574" spans="3:6" ht="14.1" customHeight="1" x14ac:dyDescent="0.2">
      <c r="C574" s="217"/>
      <c r="D574" s="218"/>
      <c r="E574" s="219"/>
      <c r="F574" s="215"/>
    </row>
    <row r="575" spans="3:6" ht="14.1" customHeight="1" x14ac:dyDescent="0.2">
      <c r="C575" s="217"/>
      <c r="D575" s="218"/>
      <c r="E575" s="219"/>
      <c r="F575" s="215"/>
    </row>
    <row r="576" spans="3:6" ht="14.1" customHeight="1" x14ac:dyDescent="0.2">
      <c r="C576" s="217"/>
      <c r="D576" s="218"/>
      <c r="E576" s="219"/>
      <c r="F576" s="215"/>
    </row>
    <row r="577" spans="3:6" ht="14.1" customHeight="1" x14ac:dyDescent="0.2">
      <c r="C577" s="217"/>
      <c r="D577" s="218"/>
      <c r="E577" s="219"/>
      <c r="F577" s="215"/>
    </row>
    <row r="578" spans="3:6" ht="14.1" customHeight="1" x14ac:dyDescent="0.2">
      <c r="C578" s="217"/>
      <c r="D578" s="218"/>
      <c r="E578" s="219"/>
      <c r="F578" s="215"/>
    </row>
    <row r="579" spans="3:6" ht="14.1" customHeight="1" x14ac:dyDescent="0.2">
      <c r="C579" s="217"/>
      <c r="D579" s="218"/>
      <c r="E579" s="219"/>
      <c r="F579" s="215"/>
    </row>
    <row r="580" spans="3:6" ht="14.1" customHeight="1" x14ac:dyDescent="0.2">
      <c r="C580" s="217"/>
      <c r="D580" s="218"/>
      <c r="E580" s="219"/>
      <c r="F580" s="215"/>
    </row>
    <row r="581" spans="3:6" ht="14.1" customHeight="1" x14ac:dyDescent="0.2">
      <c r="C581" s="217"/>
      <c r="D581" s="218"/>
      <c r="E581" s="219"/>
      <c r="F581" s="215"/>
    </row>
    <row r="582" spans="3:6" ht="14.1" customHeight="1" x14ac:dyDescent="0.2">
      <c r="C582" s="217"/>
      <c r="D582" s="218"/>
      <c r="E582" s="219"/>
      <c r="F582" s="215"/>
    </row>
    <row r="583" spans="3:6" ht="14.1" customHeight="1" x14ac:dyDescent="0.2">
      <c r="C583" s="217"/>
      <c r="D583" s="218"/>
      <c r="E583" s="219"/>
      <c r="F583" s="215"/>
    </row>
    <row r="584" spans="3:6" ht="14.1" customHeight="1" x14ac:dyDescent="0.2">
      <c r="C584" s="217"/>
      <c r="D584" s="218"/>
      <c r="E584" s="219"/>
      <c r="F584" s="215"/>
    </row>
    <row r="585" spans="3:6" ht="14.1" customHeight="1" x14ac:dyDescent="0.2">
      <c r="C585" s="217"/>
      <c r="D585" s="218"/>
      <c r="E585" s="219"/>
      <c r="F585" s="215"/>
    </row>
    <row r="586" spans="3:6" ht="14.1" customHeight="1" x14ac:dyDescent="0.2">
      <c r="C586" s="217"/>
      <c r="D586" s="218"/>
      <c r="E586" s="219"/>
      <c r="F586" s="215"/>
    </row>
    <row r="587" spans="3:6" ht="14.1" customHeight="1" x14ac:dyDescent="0.2">
      <c r="C587" s="217"/>
      <c r="D587" s="218"/>
      <c r="E587" s="219"/>
      <c r="F587" s="215"/>
    </row>
    <row r="588" spans="3:6" ht="14.1" customHeight="1" x14ac:dyDescent="0.2">
      <c r="C588" s="217"/>
      <c r="D588" s="218"/>
      <c r="E588" s="219"/>
      <c r="F588" s="215"/>
    </row>
    <row r="589" spans="3:6" ht="14.1" customHeight="1" x14ac:dyDescent="0.2">
      <c r="C589" s="217"/>
      <c r="D589" s="218"/>
      <c r="E589" s="219"/>
      <c r="F589" s="215"/>
    </row>
    <row r="590" spans="3:6" ht="14.1" customHeight="1" x14ac:dyDescent="0.2">
      <c r="C590" s="217"/>
      <c r="D590" s="218"/>
      <c r="E590" s="219"/>
      <c r="F590" s="215"/>
    </row>
    <row r="591" spans="3:6" ht="14.1" customHeight="1" x14ac:dyDescent="0.2">
      <c r="C591" s="217"/>
      <c r="D591" s="218"/>
      <c r="E591" s="219"/>
      <c r="F591" s="215"/>
    </row>
    <row r="592" spans="3:6" ht="14.1" customHeight="1" x14ac:dyDescent="0.2">
      <c r="C592" s="217"/>
      <c r="D592" s="218"/>
      <c r="E592" s="219"/>
      <c r="F592" s="215"/>
    </row>
    <row r="593" spans="3:6" ht="14.1" customHeight="1" x14ac:dyDescent="0.2">
      <c r="C593" s="217"/>
      <c r="D593" s="218"/>
      <c r="E593" s="219"/>
      <c r="F593" s="215"/>
    </row>
    <row r="594" spans="3:6" ht="14.1" customHeight="1" x14ac:dyDescent="0.2">
      <c r="C594" s="217"/>
      <c r="D594" s="218"/>
      <c r="E594" s="219"/>
      <c r="F594" s="215"/>
    </row>
    <row r="595" spans="3:6" ht="14.1" customHeight="1" x14ac:dyDescent="0.2">
      <c r="C595" s="217"/>
      <c r="D595" s="218"/>
      <c r="E595" s="219"/>
      <c r="F595" s="215"/>
    </row>
    <row r="596" spans="3:6" ht="14.1" customHeight="1" x14ac:dyDescent="0.2">
      <c r="C596" s="217"/>
      <c r="D596" s="218"/>
      <c r="E596" s="219"/>
      <c r="F596" s="215"/>
    </row>
    <row r="597" spans="3:6" ht="14.1" customHeight="1" x14ac:dyDescent="0.2">
      <c r="C597" s="217"/>
      <c r="D597" s="218"/>
      <c r="E597" s="219"/>
      <c r="F597" s="215"/>
    </row>
    <row r="598" spans="3:6" ht="14.1" customHeight="1" x14ac:dyDescent="0.2">
      <c r="C598" s="217"/>
      <c r="D598" s="218"/>
      <c r="E598" s="219"/>
      <c r="F598" s="215"/>
    </row>
    <row r="599" spans="3:6" ht="14.1" customHeight="1" x14ac:dyDescent="0.2">
      <c r="C599" s="217"/>
      <c r="D599" s="218"/>
      <c r="E599" s="219"/>
      <c r="F599" s="215"/>
    </row>
    <row r="600" spans="3:6" ht="14.1" customHeight="1" x14ac:dyDescent="0.2">
      <c r="C600" s="217"/>
      <c r="D600" s="218"/>
      <c r="E600" s="219"/>
      <c r="F600" s="215"/>
    </row>
    <row r="601" spans="3:6" ht="14.1" customHeight="1" x14ac:dyDescent="0.2">
      <c r="C601" s="217"/>
      <c r="D601" s="218"/>
      <c r="E601" s="219"/>
      <c r="F601" s="215"/>
    </row>
    <row r="602" spans="3:6" ht="14.1" customHeight="1" x14ac:dyDescent="0.2">
      <c r="C602" s="217"/>
      <c r="D602" s="218"/>
      <c r="E602" s="219"/>
      <c r="F602" s="215"/>
    </row>
    <row r="603" spans="3:6" ht="14.1" customHeight="1" x14ac:dyDescent="0.2">
      <c r="C603" s="217"/>
      <c r="D603" s="218"/>
      <c r="E603" s="219"/>
      <c r="F603" s="215"/>
    </row>
    <row r="604" spans="3:6" ht="14.1" customHeight="1" x14ac:dyDescent="0.2">
      <c r="C604" s="217"/>
      <c r="D604" s="218"/>
      <c r="E604" s="219"/>
      <c r="F604" s="215"/>
    </row>
    <row r="605" spans="3:6" ht="14.1" customHeight="1" x14ac:dyDescent="0.2">
      <c r="C605" s="217"/>
      <c r="D605" s="218"/>
      <c r="E605" s="219"/>
      <c r="F605" s="215"/>
    </row>
    <row r="606" spans="3:6" ht="14.1" customHeight="1" x14ac:dyDescent="0.2">
      <c r="C606" s="217"/>
      <c r="D606" s="218"/>
      <c r="E606" s="219"/>
      <c r="F606" s="215"/>
    </row>
    <row r="607" spans="3:6" ht="14.1" customHeight="1" x14ac:dyDescent="0.2">
      <c r="C607" s="217"/>
      <c r="D607" s="218"/>
      <c r="E607" s="219"/>
      <c r="F607" s="215"/>
    </row>
    <row r="608" spans="3:6" ht="14.1" customHeight="1" x14ac:dyDescent="0.2">
      <c r="C608" s="217"/>
      <c r="D608" s="218"/>
      <c r="E608" s="219"/>
      <c r="F608" s="215"/>
    </row>
    <row r="609" spans="3:6" ht="14.1" customHeight="1" x14ac:dyDescent="0.2">
      <c r="C609" s="217"/>
      <c r="D609" s="218"/>
      <c r="E609" s="219"/>
      <c r="F609" s="215"/>
    </row>
    <row r="610" spans="3:6" ht="14.1" customHeight="1" x14ac:dyDescent="0.2">
      <c r="C610" s="217"/>
      <c r="D610" s="218"/>
      <c r="E610" s="219"/>
      <c r="F610" s="215"/>
    </row>
    <row r="611" spans="3:6" ht="14.1" customHeight="1" x14ac:dyDescent="0.2">
      <c r="C611" s="217"/>
      <c r="D611" s="218"/>
      <c r="E611" s="219"/>
      <c r="F611" s="215"/>
    </row>
    <row r="612" spans="3:6" ht="14.1" customHeight="1" x14ac:dyDescent="0.2">
      <c r="C612" s="217"/>
      <c r="D612" s="218"/>
      <c r="E612" s="219"/>
      <c r="F612" s="215"/>
    </row>
    <row r="613" spans="3:6" ht="14.1" customHeight="1" x14ac:dyDescent="0.2">
      <c r="C613" s="217"/>
      <c r="D613" s="218"/>
      <c r="E613" s="219"/>
      <c r="F613" s="215"/>
    </row>
    <row r="614" spans="3:6" ht="14.1" customHeight="1" x14ac:dyDescent="0.2">
      <c r="C614" s="217"/>
      <c r="D614" s="218"/>
      <c r="E614" s="219"/>
      <c r="F614" s="215"/>
    </row>
    <row r="615" spans="3:6" ht="14.1" customHeight="1" x14ac:dyDescent="0.2">
      <c r="C615" s="217"/>
      <c r="D615" s="218"/>
      <c r="E615" s="219"/>
      <c r="F615" s="215"/>
    </row>
    <row r="616" spans="3:6" ht="14.1" customHeight="1" x14ac:dyDescent="0.2">
      <c r="C616" s="217"/>
      <c r="D616" s="218"/>
      <c r="E616" s="219"/>
      <c r="F616" s="215"/>
    </row>
    <row r="617" spans="3:6" ht="14.1" customHeight="1" x14ac:dyDescent="0.2">
      <c r="C617" s="217"/>
      <c r="D617" s="218"/>
      <c r="E617" s="219"/>
      <c r="F617" s="215"/>
    </row>
    <row r="618" spans="3:6" ht="14.1" customHeight="1" x14ac:dyDescent="0.2">
      <c r="C618" s="217"/>
      <c r="D618" s="218"/>
      <c r="E618" s="219"/>
      <c r="F618" s="215"/>
    </row>
    <row r="619" spans="3:6" ht="14.1" customHeight="1" x14ac:dyDescent="0.2">
      <c r="C619" s="217"/>
      <c r="D619" s="218"/>
      <c r="E619" s="219"/>
      <c r="F619" s="215"/>
    </row>
    <row r="620" spans="3:6" ht="14.1" customHeight="1" x14ac:dyDescent="0.2">
      <c r="C620" s="217"/>
      <c r="D620" s="218"/>
      <c r="E620" s="219"/>
      <c r="F620" s="215"/>
    </row>
    <row r="621" spans="3:6" ht="14.1" customHeight="1" x14ac:dyDescent="0.2">
      <c r="C621" s="217"/>
      <c r="D621" s="218"/>
      <c r="E621" s="219"/>
      <c r="F621" s="215"/>
    </row>
    <row r="622" spans="3:6" ht="14.1" customHeight="1" x14ac:dyDescent="0.2">
      <c r="C622" s="217"/>
      <c r="D622" s="218"/>
      <c r="E622" s="219"/>
      <c r="F622" s="215"/>
    </row>
    <row r="623" spans="3:6" ht="14.1" customHeight="1" x14ac:dyDescent="0.2">
      <c r="C623" s="217"/>
      <c r="D623" s="218"/>
      <c r="E623" s="219"/>
      <c r="F623" s="215"/>
    </row>
    <row r="624" spans="3:6" ht="14.1" customHeight="1" x14ac:dyDescent="0.2">
      <c r="C624" s="217"/>
      <c r="D624" s="218"/>
      <c r="E624" s="219"/>
      <c r="F624" s="215"/>
    </row>
    <row r="625" spans="3:6" ht="14.1" customHeight="1" x14ac:dyDescent="0.2">
      <c r="C625" s="217"/>
      <c r="D625" s="218"/>
      <c r="E625" s="219"/>
      <c r="F625" s="215"/>
    </row>
    <row r="626" spans="3:6" ht="14.1" customHeight="1" x14ac:dyDescent="0.2">
      <c r="C626" s="217"/>
      <c r="D626" s="218"/>
      <c r="E626" s="219"/>
      <c r="F626" s="215"/>
    </row>
    <row r="627" spans="3:6" ht="14.1" customHeight="1" x14ac:dyDescent="0.2">
      <c r="C627" s="217"/>
      <c r="D627" s="218"/>
      <c r="E627" s="219"/>
      <c r="F627" s="215"/>
    </row>
    <row r="628" spans="3:6" ht="14.1" customHeight="1" x14ac:dyDescent="0.2">
      <c r="C628" s="217"/>
      <c r="D628" s="218"/>
      <c r="E628" s="219"/>
      <c r="F628" s="215"/>
    </row>
    <row r="629" spans="3:6" ht="14.1" customHeight="1" x14ac:dyDescent="0.2">
      <c r="C629" s="217"/>
      <c r="D629" s="218"/>
      <c r="E629" s="219"/>
      <c r="F629" s="215"/>
    </row>
    <row r="630" spans="3:6" ht="14.1" customHeight="1" x14ac:dyDescent="0.2">
      <c r="C630" s="217"/>
      <c r="D630" s="218"/>
      <c r="E630" s="219"/>
      <c r="F630" s="215"/>
    </row>
    <row r="631" spans="3:6" ht="14.1" customHeight="1" x14ac:dyDescent="0.2">
      <c r="C631" s="217"/>
      <c r="D631" s="218"/>
      <c r="E631" s="219"/>
      <c r="F631" s="215"/>
    </row>
    <row r="632" spans="3:6" ht="14.1" customHeight="1" x14ac:dyDescent="0.2">
      <c r="C632" s="217"/>
      <c r="D632" s="218"/>
      <c r="E632" s="219"/>
      <c r="F632" s="215"/>
    </row>
    <row r="633" spans="3:6" ht="14.1" customHeight="1" x14ac:dyDescent="0.2">
      <c r="C633" s="217"/>
      <c r="D633" s="218"/>
      <c r="E633" s="219"/>
      <c r="F633" s="215"/>
    </row>
    <row r="634" spans="3:6" ht="14.1" customHeight="1" x14ac:dyDescent="0.2">
      <c r="C634" s="217"/>
      <c r="D634" s="218"/>
      <c r="E634" s="219"/>
      <c r="F634" s="215"/>
    </row>
    <row r="635" spans="3:6" ht="14.1" customHeight="1" x14ac:dyDescent="0.2">
      <c r="C635" s="217"/>
      <c r="D635" s="218"/>
      <c r="E635" s="219"/>
      <c r="F635" s="215"/>
    </row>
    <row r="636" spans="3:6" ht="14.1" customHeight="1" x14ac:dyDescent="0.2">
      <c r="C636" s="217"/>
      <c r="D636" s="218"/>
      <c r="E636" s="219"/>
      <c r="F636" s="215"/>
    </row>
    <row r="637" spans="3:6" ht="14.1" customHeight="1" x14ac:dyDescent="0.2">
      <c r="C637" s="217"/>
      <c r="D637" s="218"/>
      <c r="E637" s="219"/>
      <c r="F637" s="215"/>
    </row>
    <row r="638" spans="3:6" ht="14.1" customHeight="1" x14ac:dyDescent="0.2">
      <c r="C638" s="217"/>
      <c r="D638" s="218"/>
      <c r="E638" s="219"/>
      <c r="F638" s="215"/>
    </row>
    <row r="639" spans="3:6" ht="14.1" customHeight="1" x14ac:dyDescent="0.2">
      <c r="C639" s="217"/>
      <c r="D639" s="218"/>
      <c r="E639" s="219"/>
      <c r="F639" s="215"/>
    </row>
    <row r="640" spans="3:6" ht="14.1" customHeight="1" x14ac:dyDescent="0.2">
      <c r="C640" s="217"/>
      <c r="D640" s="218"/>
      <c r="E640" s="219"/>
      <c r="F640" s="215"/>
    </row>
    <row r="641" spans="3:6" ht="14.1" customHeight="1" x14ac:dyDescent="0.2">
      <c r="C641" s="217"/>
      <c r="D641" s="218"/>
      <c r="E641" s="219"/>
      <c r="F641" s="215"/>
    </row>
    <row r="642" spans="3:6" ht="14.1" customHeight="1" x14ac:dyDescent="0.2">
      <c r="C642" s="217"/>
      <c r="D642" s="218"/>
      <c r="E642" s="219"/>
      <c r="F642" s="215"/>
    </row>
    <row r="643" spans="3:6" ht="14.1" customHeight="1" x14ac:dyDescent="0.2">
      <c r="C643" s="217"/>
      <c r="D643" s="218"/>
      <c r="E643" s="219"/>
      <c r="F643" s="215"/>
    </row>
    <row r="644" spans="3:6" ht="14.1" customHeight="1" x14ac:dyDescent="0.2">
      <c r="C644" s="217"/>
      <c r="D644" s="218"/>
      <c r="E644" s="219"/>
      <c r="F644" s="215"/>
    </row>
    <row r="645" spans="3:6" ht="14.1" customHeight="1" x14ac:dyDescent="0.2">
      <c r="C645" s="217"/>
      <c r="D645" s="218"/>
      <c r="E645" s="219"/>
      <c r="F645" s="215"/>
    </row>
    <row r="646" spans="3:6" ht="14.1" customHeight="1" x14ac:dyDescent="0.2">
      <c r="C646" s="217"/>
      <c r="D646" s="218"/>
      <c r="E646" s="219"/>
      <c r="F646" s="215"/>
    </row>
    <row r="647" spans="3:6" ht="14.1" customHeight="1" x14ac:dyDescent="0.2">
      <c r="C647" s="217"/>
      <c r="D647" s="218"/>
      <c r="E647" s="219"/>
      <c r="F647" s="215"/>
    </row>
    <row r="648" spans="3:6" ht="14.1" customHeight="1" x14ac:dyDescent="0.2">
      <c r="C648" s="217"/>
      <c r="D648" s="218"/>
      <c r="E648" s="219"/>
      <c r="F648" s="215"/>
    </row>
    <row r="649" spans="3:6" ht="14.1" customHeight="1" x14ac:dyDescent="0.2">
      <c r="C649" s="217"/>
      <c r="D649" s="218"/>
      <c r="E649" s="219"/>
      <c r="F649" s="215"/>
    </row>
    <row r="650" spans="3:6" ht="14.1" customHeight="1" x14ac:dyDescent="0.2">
      <c r="C650" s="217"/>
      <c r="D650" s="218"/>
      <c r="E650" s="219"/>
      <c r="F650" s="215"/>
    </row>
    <row r="651" spans="3:6" ht="14.1" customHeight="1" x14ac:dyDescent="0.2">
      <c r="C651" s="217"/>
      <c r="D651" s="218"/>
      <c r="E651" s="219"/>
      <c r="F651" s="215"/>
    </row>
    <row r="652" spans="3:6" ht="14.1" customHeight="1" x14ac:dyDescent="0.2">
      <c r="C652" s="217"/>
      <c r="D652" s="218"/>
      <c r="E652" s="219"/>
      <c r="F652" s="215"/>
    </row>
    <row r="653" spans="3:6" ht="14.1" customHeight="1" x14ac:dyDescent="0.2">
      <c r="C653" s="217"/>
      <c r="D653" s="218"/>
      <c r="E653" s="219"/>
      <c r="F653" s="215"/>
    </row>
    <row r="654" spans="3:6" ht="14.1" customHeight="1" x14ac:dyDescent="0.2">
      <c r="C654" s="217"/>
      <c r="D654" s="218"/>
      <c r="E654" s="219"/>
      <c r="F654" s="215"/>
    </row>
    <row r="655" spans="3:6" ht="14.1" customHeight="1" x14ac:dyDescent="0.2">
      <c r="C655" s="217"/>
      <c r="D655" s="218"/>
      <c r="E655" s="219"/>
      <c r="F655" s="215"/>
    </row>
    <row r="656" spans="3:6" ht="14.1" customHeight="1" x14ac:dyDescent="0.2">
      <c r="C656" s="217"/>
      <c r="D656" s="218"/>
      <c r="E656" s="219"/>
      <c r="F656" s="215"/>
    </row>
    <row r="657" spans="3:6" ht="14.1" customHeight="1" x14ac:dyDescent="0.2">
      <c r="C657" s="217"/>
      <c r="D657" s="218"/>
      <c r="E657" s="219"/>
      <c r="F657" s="215"/>
    </row>
    <row r="658" spans="3:6" ht="14.1" customHeight="1" x14ac:dyDescent="0.2">
      <c r="C658" s="217"/>
      <c r="D658" s="218"/>
      <c r="E658" s="219"/>
      <c r="F658" s="215"/>
    </row>
    <row r="659" spans="3:6" ht="14.1" customHeight="1" x14ac:dyDescent="0.2">
      <c r="C659" s="217"/>
      <c r="D659" s="218"/>
      <c r="E659" s="219"/>
      <c r="F659" s="215"/>
    </row>
    <row r="660" spans="3:6" ht="14.1" customHeight="1" x14ac:dyDescent="0.2">
      <c r="C660" s="217"/>
      <c r="D660" s="218"/>
      <c r="E660" s="219"/>
      <c r="F660" s="215"/>
    </row>
    <row r="661" spans="3:6" ht="14.1" customHeight="1" x14ac:dyDescent="0.2">
      <c r="C661" s="217"/>
      <c r="D661" s="218"/>
      <c r="E661" s="219"/>
      <c r="F661" s="215"/>
    </row>
    <row r="662" spans="3:6" ht="14.1" customHeight="1" x14ac:dyDescent="0.2">
      <c r="C662" s="217"/>
      <c r="D662" s="218"/>
      <c r="E662" s="219"/>
      <c r="F662" s="215"/>
    </row>
    <row r="663" spans="3:6" ht="14.1" customHeight="1" x14ac:dyDescent="0.2">
      <c r="C663" s="217"/>
      <c r="D663" s="218"/>
      <c r="E663" s="219"/>
      <c r="F663" s="215"/>
    </row>
    <row r="664" spans="3:6" ht="14.1" customHeight="1" x14ac:dyDescent="0.2">
      <c r="C664" s="217"/>
      <c r="D664" s="218"/>
      <c r="E664" s="219"/>
      <c r="F664" s="215"/>
    </row>
    <row r="665" spans="3:6" ht="14.1" customHeight="1" x14ac:dyDescent="0.2">
      <c r="C665" s="217"/>
      <c r="D665" s="218"/>
      <c r="E665" s="219"/>
      <c r="F665" s="215"/>
    </row>
    <row r="666" spans="3:6" ht="14.1" customHeight="1" x14ac:dyDescent="0.2">
      <c r="C666" s="217"/>
      <c r="D666" s="218"/>
      <c r="E666" s="219"/>
      <c r="F666" s="215"/>
    </row>
    <row r="667" spans="3:6" ht="14.1" customHeight="1" x14ac:dyDescent="0.2">
      <c r="C667" s="217"/>
      <c r="D667" s="218"/>
      <c r="E667" s="219"/>
      <c r="F667" s="215"/>
    </row>
    <row r="668" spans="3:6" ht="14.1" customHeight="1" x14ac:dyDescent="0.2">
      <c r="C668" s="217"/>
      <c r="D668" s="218"/>
      <c r="E668" s="219"/>
      <c r="F668" s="215"/>
    </row>
    <row r="669" spans="3:6" ht="14.1" customHeight="1" x14ac:dyDescent="0.2">
      <c r="C669" s="217"/>
      <c r="D669" s="218"/>
      <c r="E669" s="219"/>
      <c r="F669" s="215"/>
    </row>
    <row r="670" spans="3:6" ht="14.1" customHeight="1" x14ac:dyDescent="0.2">
      <c r="C670" s="217"/>
      <c r="D670" s="218"/>
      <c r="E670" s="219"/>
      <c r="F670" s="215"/>
    </row>
    <row r="671" spans="3:6" ht="14.1" customHeight="1" x14ac:dyDescent="0.2">
      <c r="C671" s="217"/>
      <c r="D671" s="218"/>
      <c r="E671" s="219"/>
      <c r="F671" s="215"/>
    </row>
    <row r="672" spans="3:6" ht="14.1" customHeight="1" x14ac:dyDescent="0.2">
      <c r="C672" s="217"/>
      <c r="D672" s="218"/>
      <c r="E672" s="219"/>
      <c r="F672" s="215"/>
    </row>
    <row r="673" spans="3:6" ht="14.1" customHeight="1" x14ac:dyDescent="0.2">
      <c r="C673" s="217"/>
      <c r="D673" s="218"/>
      <c r="E673" s="219"/>
      <c r="F673" s="215"/>
    </row>
    <row r="674" spans="3:6" ht="14.1" customHeight="1" x14ac:dyDescent="0.2">
      <c r="C674" s="217"/>
      <c r="D674" s="218"/>
      <c r="E674" s="219"/>
      <c r="F674" s="215"/>
    </row>
    <row r="675" spans="3:6" ht="14.1" customHeight="1" x14ac:dyDescent="0.2">
      <c r="C675" s="217"/>
      <c r="D675" s="218"/>
      <c r="E675" s="219"/>
      <c r="F675" s="215"/>
    </row>
    <row r="676" spans="3:6" ht="14.1" customHeight="1" x14ac:dyDescent="0.2">
      <c r="C676" s="217"/>
      <c r="D676" s="218"/>
      <c r="E676" s="219"/>
      <c r="F676" s="215"/>
    </row>
    <row r="677" spans="3:6" ht="14.1" customHeight="1" x14ac:dyDescent="0.2">
      <c r="C677" s="217"/>
      <c r="D677" s="218"/>
      <c r="E677" s="219"/>
      <c r="F677" s="215"/>
    </row>
    <row r="678" spans="3:6" ht="14.1" customHeight="1" x14ac:dyDescent="0.2">
      <c r="C678" s="217"/>
      <c r="D678" s="218"/>
      <c r="E678" s="219"/>
      <c r="F678" s="215"/>
    </row>
    <row r="679" spans="3:6" ht="14.1" customHeight="1" x14ac:dyDescent="0.2">
      <c r="C679" s="217"/>
      <c r="D679" s="218"/>
      <c r="E679" s="219"/>
      <c r="F679" s="215"/>
    </row>
    <row r="680" spans="3:6" ht="14.1" customHeight="1" x14ac:dyDescent="0.2">
      <c r="C680" s="217"/>
      <c r="D680" s="218"/>
      <c r="E680" s="219"/>
      <c r="F680" s="215"/>
    </row>
    <row r="681" spans="3:6" ht="14.1" customHeight="1" x14ac:dyDescent="0.2">
      <c r="C681" s="217"/>
      <c r="D681" s="218"/>
      <c r="E681" s="219"/>
      <c r="F681" s="215"/>
    </row>
    <row r="682" spans="3:6" ht="14.1" customHeight="1" x14ac:dyDescent="0.2">
      <c r="C682" s="217"/>
      <c r="D682" s="218"/>
      <c r="E682" s="219"/>
      <c r="F682" s="215"/>
    </row>
    <row r="683" spans="3:6" ht="14.1" customHeight="1" x14ac:dyDescent="0.2">
      <c r="C683" s="217"/>
      <c r="D683" s="218"/>
      <c r="E683" s="219"/>
      <c r="F683" s="215"/>
    </row>
    <row r="684" spans="3:6" ht="14.1" customHeight="1" x14ac:dyDescent="0.2">
      <c r="C684" s="217"/>
      <c r="D684" s="218"/>
      <c r="E684" s="219"/>
      <c r="F684" s="215"/>
    </row>
    <row r="685" spans="3:6" ht="14.1" customHeight="1" x14ac:dyDescent="0.2">
      <c r="C685" s="217"/>
      <c r="D685" s="218"/>
      <c r="E685" s="219"/>
      <c r="F685" s="215"/>
    </row>
    <row r="686" spans="3:6" ht="14.1" customHeight="1" x14ac:dyDescent="0.2">
      <c r="C686" s="217"/>
      <c r="D686" s="218"/>
      <c r="E686" s="219"/>
      <c r="F686" s="215"/>
    </row>
    <row r="687" spans="3:6" ht="14.1" customHeight="1" x14ac:dyDescent="0.2">
      <c r="C687" s="217"/>
      <c r="D687" s="218"/>
      <c r="E687" s="219"/>
      <c r="F687" s="215"/>
    </row>
    <row r="688" spans="3:6" ht="14.1" customHeight="1" x14ac:dyDescent="0.2">
      <c r="C688" s="217"/>
      <c r="D688" s="218"/>
      <c r="E688" s="219"/>
      <c r="F688" s="215"/>
    </row>
    <row r="689" spans="3:6" ht="14.1" customHeight="1" x14ac:dyDescent="0.2">
      <c r="C689" s="217"/>
      <c r="D689" s="218"/>
      <c r="E689" s="219"/>
      <c r="F689" s="215"/>
    </row>
    <row r="690" spans="3:6" ht="14.1" customHeight="1" x14ac:dyDescent="0.2">
      <c r="C690" s="217"/>
      <c r="D690" s="218"/>
      <c r="E690" s="219"/>
      <c r="F690" s="215"/>
    </row>
    <row r="691" spans="3:6" ht="14.1" customHeight="1" x14ac:dyDescent="0.2">
      <c r="C691" s="217"/>
      <c r="D691" s="218"/>
      <c r="E691" s="219"/>
      <c r="F691" s="215"/>
    </row>
    <row r="692" spans="3:6" ht="14.1" customHeight="1" x14ac:dyDescent="0.2">
      <c r="C692" s="217"/>
      <c r="D692" s="218"/>
      <c r="E692" s="219"/>
      <c r="F692" s="215"/>
    </row>
    <row r="693" spans="3:6" ht="14.1" customHeight="1" x14ac:dyDescent="0.2">
      <c r="C693" s="217"/>
      <c r="D693" s="218"/>
      <c r="E693" s="219"/>
      <c r="F693" s="215"/>
    </row>
    <row r="694" spans="3:6" ht="14.1" customHeight="1" x14ac:dyDescent="0.2">
      <c r="C694" s="217"/>
      <c r="D694" s="218"/>
      <c r="E694" s="219"/>
      <c r="F694" s="215"/>
    </row>
    <row r="695" spans="3:6" ht="14.1" customHeight="1" x14ac:dyDescent="0.2">
      <c r="C695" s="217"/>
      <c r="D695" s="218"/>
      <c r="E695" s="219"/>
      <c r="F695" s="215"/>
    </row>
    <row r="696" spans="3:6" ht="14.1" customHeight="1" x14ac:dyDescent="0.2">
      <c r="C696" s="217"/>
      <c r="D696" s="218"/>
      <c r="E696" s="219"/>
      <c r="F696" s="215"/>
    </row>
    <row r="697" spans="3:6" ht="14.1" customHeight="1" x14ac:dyDescent="0.2">
      <c r="C697" s="217"/>
      <c r="D697" s="218"/>
      <c r="E697" s="219"/>
      <c r="F697" s="215"/>
    </row>
    <row r="698" spans="3:6" ht="14.1" customHeight="1" x14ac:dyDescent="0.2">
      <c r="C698" s="217"/>
      <c r="D698" s="218"/>
      <c r="E698" s="219"/>
      <c r="F698" s="215"/>
    </row>
    <row r="699" spans="3:6" ht="14.1" customHeight="1" x14ac:dyDescent="0.2">
      <c r="C699" s="217"/>
      <c r="D699" s="218"/>
      <c r="E699" s="219"/>
      <c r="F699" s="215"/>
    </row>
    <row r="700" spans="3:6" ht="14.1" customHeight="1" x14ac:dyDescent="0.2">
      <c r="C700" s="217"/>
      <c r="D700" s="218"/>
      <c r="E700" s="219"/>
      <c r="F700" s="215"/>
    </row>
    <row r="701" spans="3:6" ht="14.1" customHeight="1" x14ac:dyDescent="0.2">
      <c r="C701" s="217"/>
      <c r="D701" s="218"/>
      <c r="E701" s="219"/>
      <c r="F701" s="215"/>
    </row>
    <row r="702" spans="3:6" ht="14.1" customHeight="1" x14ac:dyDescent="0.2">
      <c r="C702" s="217"/>
      <c r="D702" s="218"/>
      <c r="E702" s="219"/>
      <c r="F702" s="215"/>
    </row>
    <row r="703" spans="3:6" ht="14.1" customHeight="1" x14ac:dyDescent="0.2">
      <c r="C703" s="217"/>
      <c r="D703" s="218"/>
      <c r="E703" s="219"/>
      <c r="F703" s="215"/>
    </row>
    <row r="704" spans="3:6" ht="14.1" customHeight="1" x14ac:dyDescent="0.2">
      <c r="C704" s="217"/>
      <c r="D704" s="218"/>
      <c r="E704" s="219"/>
      <c r="F704" s="215"/>
    </row>
    <row r="705" spans="3:6" ht="14.1" customHeight="1" x14ac:dyDescent="0.2">
      <c r="C705" s="217"/>
      <c r="D705" s="218"/>
      <c r="E705" s="219"/>
      <c r="F705" s="215"/>
    </row>
    <row r="706" spans="3:6" ht="14.1" customHeight="1" x14ac:dyDescent="0.2">
      <c r="C706" s="217"/>
      <c r="D706" s="218"/>
      <c r="E706" s="219"/>
      <c r="F706" s="215"/>
    </row>
    <row r="707" spans="3:6" ht="14.1" customHeight="1" x14ac:dyDescent="0.2">
      <c r="C707" s="217"/>
      <c r="D707" s="218"/>
      <c r="E707" s="219"/>
      <c r="F707" s="215"/>
    </row>
    <row r="708" spans="3:6" ht="14.1" customHeight="1" x14ac:dyDescent="0.2">
      <c r="C708" s="217"/>
      <c r="D708" s="218"/>
      <c r="E708" s="219"/>
      <c r="F708" s="215"/>
    </row>
    <row r="709" spans="3:6" ht="14.1" customHeight="1" x14ac:dyDescent="0.2">
      <c r="C709" s="217"/>
      <c r="D709" s="218"/>
      <c r="E709" s="219"/>
      <c r="F709" s="215"/>
    </row>
    <row r="710" spans="3:6" ht="14.1" customHeight="1" x14ac:dyDescent="0.2">
      <c r="C710" s="217"/>
      <c r="D710" s="218"/>
      <c r="E710" s="219"/>
      <c r="F710" s="215"/>
    </row>
    <row r="711" spans="3:6" ht="14.1" customHeight="1" x14ac:dyDescent="0.2">
      <c r="C711" s="217"/>
      <c r="D711" s="218"/>
      <c r="E711" s="219"/>
      <c r="F711" s="215"/>
    </row>
    <row r="712" spans="3:6" ht="14.1" customHeight="1" x14ac:dyDescent="0.2">
      <c r="C712" s="217"/>
      <c r="D712" s="218"/>
      <c r="E712" s="219"/>
      <c r="F712" s="215"/>
    </row>
    <row r="713" spans="3:6" ht="14.1" customHeight="1" x14ac:dyDescent="0.2">
      <c r="C713" s="217"/>
      <c r="D713" s="218"/>
      <c r="E713" s="219"/>
      <c r="F713" s="215"/>
    </row>
    <row r="714" spans="3:6" ht="14.1" customHeight="1" x14ac:dyDescent="0.2">
      <c r="C714" s="217"/>
      <c r="D714" s="218"/>
      <c r="E714" s="219"/>
      <c r="F714" s="215"/>
    </row>
    <row r="715" spans="3:6" ht="14.1" customHeight="1" x14ac:dyDescent="0.2">
      <c r="C715" s="217"/>
      <c r="D715" s="218"/>
      <c r="E715" s="219"/>
      <c r="F715" s="215"/>
    </row>
    <row r="716" spans="3:6" ht="14.1" customHeight="1" x14ac:dyDescent="0.2">
      <c r="C716" s="217"/>
      <c r="D716" s="218"/>
      <c r="E716" s="219"/>
      <c r="F716" s="215"/>
    </row>
    <row r="717" spans="3:6" ht="14.1" customHeight="1" x14ac:dyDescent="0.2">
      <c r="C717" s="217"/>
      <c r="D717" s="218"/>
      <c r="E717" s="219"/>
      <c r="F717" s="215"/>
    </row>
    <row r="718" spans="3:6" ht="14.1" customHeight="1" x14ac:dyDescent="0.2">
      <c r="C718" s="217"/>
      <c r="D718" s="218"/>
      <c r="E718" s="219"/>
      <c r="F718" s="215"/>
    </row>
    <row r="719" spans="3:6" ht="14.1" customHeight="1" x14ac:dyDescent="0.2">
      <c r="C719" s="217"/>
      <c r="D719" s="218"/>
      <c r="E719" s="219"/>
      <c r="F719" s="215"/>
    </row>
    <row r="720" spans="3:6" ht="14.1" customHeight="1" x14ac:dyDescent="0.2">
      <c r="C720" s="217"/>
      <c r="D720" s="218"/>
      <c r="E720" s="219"/>
      <c r="F720" s="215"/>
    </row>
    <row r="721" spans="3:6" ht="14.1" customHeight="1" x14ac:dyDescent="0.2">
      <c r="C721" s="217"/>
      <c r="D721" s="218"/>
      <c r="E721" s="219"/>
      <c r="F721" s="215"/>
    </row>
    <row r="722" spans="3:6" ht="14.1" customHeight="1" x14ac:dyDescent="0.2">
      <c r="C722" s="217"/>
      <c r="D722" s="218"/>
      <c r="E722" s="219"/>
      <c r="F722" s="215"/>
    </row>
    <row r="723" spans="3:6" ht="14.1" customHeight="1" x14ac:dyDescent="0.2">
      <c r="C723" s="217"/>
      <c r="D723" s="218"/>
      <c r="E723" s="219"/>
      <c r="F723" s="215"/>
    </row>
    <row r="724" spans="3:6" ht="14.1" customHeight="1" x14ac:dyDescent="0.2">
      <c r="C724" s="217"/>
      <c r="D724" s="218"/>
      <c r="E724" s="219"/>
      <c r="F724" s="215"/>
    </row>
    <row r="725" spans="3:6" ht="14.1" customHeight="1" x14ac:dyDescent="0.2">
      <c r="C725" s="217"/>
      <c r="D725" s="218"/>
      <c r="E725" s="219"/>
      <c r="F725" s="215"/>
    </row>
    <row r="726" spans="3:6" ht="14.1" customHeight="1" x14ac:dyDescent="0.2">
      <c r="C726" s="217"/>
      <c r="D726" s="218"/>
      <c r="E726" s="219"/>
      <c r="F726" s="215"/>
    </row>
    <row r="727" spans="3:6" ht="14.1" customHeight="1" x14ac:dyDescent="0.2">
      <c r="C727" s="217"/>
      <c r="D727" s="218"/>
      <c r="E727" s="219"/>
      <c r="F727" s="215"/>
    </row>
    <row r="728" spans="3:6" ht="14.1" customHeight="1" x14ac:dyDescent="0.2">
      <c r="C728" s="217"/>
      <c r="D728" s="218"/>
      <c r="E728" s="219"/>
      <c r="F728" s="215"/>
    </row>
    <row r="729" spans="3:6" ht="14.1" customHeight="1" x14ac:dyDescent="0.2">
      <c r="C729" s="217"/>
      <c r="D729" s="218"/>
      <c r="E729" s="219"/>
      <c r="F729" s="215"/>
    </row>
    <row r="730" spans="3:6" ht="14.1" customHeight="1" x14ac:dyDescent="0.2">
      <c r="C730" s="217"/>
      <c r="D730" s="218"/>
      <c r="E730" s="219"/>
      <c r="F730" s="215"/>
    </row>
    <row r="731" spans="3:6" ht="14.1" customHeight="1" x14ac:dyDescent="0.2">
      <c r="C731" s="217"/>
      <c r="D731" s="218"/>
      <c r="E731" s="219"/>
      <c r="F731" s="215"/>
    </row>
    <row r="732" spans="3:6" ht="14.1" customHeight="1" x14ac:dyDescent="0.2">
      <c r="C732" s="217"/>
      <c r="D732" s="218"/>
      <c r="E732" s="219"/>
      <c r="F732" s="215"/>
    </row>
    <row r="733" spans="3:6" ht="14.1" customHeight="1" x14ac:dyDescent="0.2">
      <c r="C733" s="217"/>
      <c r="D733" s="218"/>
      <c r="E733" s="219"/>
      <c r="F733" s="215"/>
    </row>
    <row r="734" spans="3:6" ht="14.1" customHeight="1" x14ac:dyDescent="0.2">
      <c r="C734" s="217"/>
      <c r="D734" s="218"/>
      <c r="E734" s="219"/>
      <c r="F734" s="215"/>
    </row>
    <row r="735" spans="3:6" ht="14.1" customHeight="1" x14ac:dyDescent="0.2">
      <c r="C735" s="217"/>
      <c r="D735" s="218"/>
      <c r="E735" s="219"/>
      <c r="F735" s="215"/>
    </row>
    <row r="736" spans="3:6" ht="14.1" customHeight="1" x14ac:dyDescent="0.2">
      <c r="C736" s="217"/>
      <c r="D736" s="218"/>
      <c r="E736" s="219"/>
      <c r="F736" s="215"/>
    </row>
    <row r="737" spans="3:6" ht="14.1" customHeight="1" x14ac:dyDescent="0.2">
      <c r="C737" s="217"/>
      <c r="D737" s="218"/>
      <c r="E737" s="219"/>
      <c r="F737" s="215"/>
    </row>
    <row r="738" spans="3:6" ht="14.1" customHeight="1" x14ac:dyDescent="0.2">
      <c r="C738" s="217"/>
      <c r="D738" s="218"/>
      <c r="E738" s="219"/>
      <c r="F738" s="215"/>
    </row>
    <row r="739" spans="3:6" ht="14.1" customHeight="1" x14ac:dyDescent="0.2">
      <c r="C739" s="217"/>
      <c r="D739" s="218"/>
      <c r="E739" s="219"/>
      <c r="F739" s="215"/>
    </row>
    <row r="740" spans="3:6" ht="14.1" customHeight="1" x14ac:dyDescent="0.2">
      <c r="C740" s="217"/>
      <c r="D740" s="218"/>
      <c r="E740" s="219"/>
      <c r="F740" s="215"/>
    </row>
    <row r="741" spans="3:6" ht="14.1" customHeight="1" x14ac:dyDescent="0.2">
      <c r="C741" s="217"/>
      <c r="D741" s="218"/>
      <c r="E741" s="219"/>
      <c r="F741" s="215"/>
    </row>
    <row r="742" spans="3:6" ht="14.1" customHeight="1" x14ac:dyDescent="0.2">
      <c r="C742" s="217"/>
      <c r="D742" s="218"/>
      <c r="E742" s="219"/>
      <c r="F742" s="215"/>
    </row>
    <row r="743" spans="3:6" ht="14.1" customHeight="1" x14ac:dyDescent="0.2">
      <c r="C743" s="217"/>
      <c r="D743" s="218"/>
      <c r="E743" s="219"/>
      <c r="F743" s="215"/>
    </row>
    <row r="744" spans="3:6" ht="14.1" customHeight="1" x14ac:dyDescent="0.2">
      <c r="C744" s="217"/>
      <c r="D744" s="218"/>
      <c r="E744" s="219"/>
      <c r="F744" s="215"/>
    </row>
    <row r="745" spans="3:6" ht="14.1" customHeight="1" x14ac:dyDescent="0.2">
      <c r="C745" s="217"/>
      <c r="D745" s="218"/>
      <c r="E745" s="219"/>
      <c r="F745" s="215"/>
    </row>
    <row r="746" spans="3:6" ht="14.1" customHeight="1" x14ac:dyDescent="0.2">
      <c r="C746" s="217"/>
      <c r="D746" s="218"/>
      <c r="E746" s="219"/>
      <c r="F746" s="215"/>
    </row>
    <row r="747" spans="3:6" ht="14.1" customHeight="1" x14ac:dyDescent="0.2">
      <c r="C747" s="217"/>
      <c r="D747" s="218"/>
      <c r="E747" s="219"/>
      <c r="F747" s="215"/>
    </row>
    <row r="748" spans="3:6" ht="14.1" customHeight="1" x14ac:dyDescent="0.2">
      <c r="C748" s="217"/>
      <c r="D748" s="218"/>
      <c r="E748" s="219"/>
      <c r="F748" s="215"/>
    </row>
    <row r="749" spans="3:6" ht="14.1" customHeight="1" x14ac:dyDescent="0.2">
      <c r="C749" s="217"/>
      <c r="D749" s="218"/>
      <c r="E749" s="219"/>
      <c r="F749" s="215"/>
    </row>
    <row r="750" spans="3:6" ht="14.1" customHeight="1" x14ac:dyDescent="0.2">
      <c r="C750" s="217"/>
      <c r="D750" s="218"/>
      <c r="E750" s="219"/>
      <c r="F750" s="215"/>
    </row>
    <row r="751" spans="3:6" ht="14.1" customHeight="1" x14ac:dyDescent="0.2">
      <c r="C751" s="217"/>
      <c r="D751" s="218"/>
      <c r="E751" s="219"/>
      <c r="F751" s="215"/>
    </row>
    <row r="752" spans="3:6" ht="14.1" customHeight="1" x14ac:dyDescent="0.2">
      <c r="C752" s="217"/>
      <c r="D752" s="218"/>
      <c r="E752" s="219"/>
      <c r="F752" s="215"/>
    </row>
    <row r="753" spans="3:6" ht="14.1" customHeight="1" x14ac:dyDescent="0.2">
      <c r="C753" s="217"/>
      <c r="D753" s="218"/>
      <c r="E753" s="219"/>
      <c r="F753" s="215"/>
    </row>
    <row r="754" spans="3:6" ht="14.1" customHeight="1" x14ac:dyDescent="0.2">
      <c r="C754" s="217"/>
      <c r="D754" s="218"/>
      <c r="E754" s="219"/>
      <c r="F754" s="215"/>
    </row>
    <row r="755" spans="3:6" ht="14.1" customHeight="1" x14ac:dyDescent="0.2">
      <c r="C755" s="217"/>
      <c r="D755" s="218"/>
      <c r="E755" s="219"/>
      <c r="F755" s="215"/>
    </row>
    <row r="756" spans="3:6" ht="14.1" customHeight="1" x14ac:dyDescent="0.2">
      <c r="C756" s="217"/>
      <c r="D756" s="218"/>
      <c r="E756" s="219"/>
      <c r="F756" s="215"/>
    </row>
    <row r="757" spans="3:6" ht="14.1" customHeight="1" x14ac:dyDescent="0.2">
      <c r="C757" s="217"/>
      <c r="D757" s="218"/>
      <c r="E757" s="219"/>
      <c r="F757" s="215"/>
    </row>
    <row r="758" spans="3:6" ht="14.1" customHeight="1" x14ac:dyDescent="0.2">
      <c r="C758" s="217"/>
      <c r="D758" s="218"/>
      <c r="E758" s="219"/>
      <c r="F758" s="215"/>
    </row>
    <row r="759" spans="3:6" ht="14.1" customHeight="1" x14ac:dyDescent="0.2">
      <c r="C759" s="217"/>
      <c r="D759" s="218"/>
      <c r="E759" s="219"/>
      <c r="F759" s="215"/>
    </row>
    <row r="760" spans="3:6" ht="14.1" customHeight="1" x14ac:dyDescent="0.2">
      <c r="C760" s="217"/>
      <c r="D760" s="218"/>
      <c r="E760" s="219"/>
      <c r="F760" s="215"/>
    </row>
    <row r="761" spans="3:6" ht="14.1" customHeight="1" x14ac:dyDescent="0.2">
      <c r="C761" s="217"/>
      <c r="D761" s="218"/>
      <c r="E761" s="219"/>
      <c r="F761" s="215"/>
    </row>
    <row r="762" spans="3:6" ht="14.1" customHeight="1" x14ac:dyDescent="0.2">
      <c r="C762" s="217"/>
      <c r="D762" s="218"/>
      <c r="E762" s="219"/>
      <c r="F762" s="215"/>
    </row>
    <row r="763" spans="3:6" ht="14.1" customHeight="1" x14ac:dyDescent="0.2">
      <c r="C763" s="217"/>
      <c r="D763" s="218"/>
      <c r="E763" s="219"/>
      <c r="F763" s="215"/>
    </row>
    <row r="764" spans="3:6" ht="14.1" customHeight="1" x14ac:dyDescent="0.2">
      <c r="C764" s="217"/>
      <c r="D764" s="218"/>
      <c r="E764" s="219"/>
      <c r="F764" s="215"/>
    </row>
    <row r="765" spans="3:6" ht="14.1" customHeight="1" x14ac:dyDescent="0.2">
      <c r="C765" s="217"/>
      <c r="D765" s="218"/>
      <c r="E765" s="219"/>
      <c r="F765" s="215"/>
    </row>
    <row r="766" spans="3:6" ht="14.1" customHeight="1" x14ac:dyDescent="0.2">
      <c r="C766" s="217"/>
      <c r="D766" s="218"/>
      <c r="E766" s="219"/>
      <c r="F766" s="215"/>
    </row>
    <row r="767" spans="3:6" ht="14.1" customHeight="1" x14ac:dyDescent="0.2">
      <c r="C767" s="217"/>
      <c r="D767" s="218"/>
      <c r="E767" s="219"/>
      <c r="F767" s="215"/>
    </row>
    <row r="768" spans="3:6" ht="14.1" customHeight="1" x14ac:dyDescent="0.2">
      <c r="C768" s="217"/>
      <c r="D768" s="218"/>
      <c r="E768" s="219"/>
      <c r="F768" s="215"/>
    </row>
    <row r="769" spans="3:6" ht="14.1" customHeight="1" x14ac:dyDescent="0.2">
      <c r="C769" s="217"/>
      <c r="D769" s="218"/>
      <c r="E769" s="219"/>
      <c r="F769" s="215"/>
    </row>
    <row r="770" spans="3:6" ht="14.1" customHeight="1" x14ac:dyDescent="0.2">
      <c r="C770" s="217"/>
      <c r="D770" s="218"/>
      <c r="E770" s="219"/>
      <c r="F770" s="215"/>
    </row>
    <row r="771" spans="3:6" ht="14.1" customHeight="1" x14ac:dyDescent="0.2">
      <c r="C771" s="217"/>
      <c r="D771" s="218"/>
      <c r="E771" s="219"/>
      <c r="F771" s="215"/>
    </row>
    <row r="772" spans="3:6" ht="14.1" customHeight="1" x14ac:dyDescent="0.2">
      <c r="C772" s="217"/>
      <c r="D772" s="218"/>
      <c r="E772" s="219"/>
      <c r="F772" s="215"/>
    </row>
    <row r="773" spans="3:6" ht="14.1" customHeight="1" x14ac:dyDescent="0.2">
      <c r="C773" s="217"/>
      <c r="D773" s="218"/>
      <c r="E773" s="219"/>
      <c r="F773" s="215"/>
    </row>
    <row r="774" spans="3:6" ht="14.1" customHeight="1" x14ac:dyDescent="0.2">
      <c r="C774" s="217"/>
      <c r="D774" s="218"/>
      <c r="E774" s="219"/>
      <c r="F774" s="215"/>
    </row>
    <row r="775" spans="3:6" ht="14.1" customHeight="1" x14ac:dyDescent="0.2">
      <c r="C775" s="217"/>
      <c r="D775" s="218"/>
      <c r="E775" s="219"/>
      <c r="F775" s="215"/>
    </row>
    <row r="776" spans="3:6" ht="14.1" customHeight="1" x14ac:dyDescent="0.2">
      <c r="C776" s="217"/>
      <c r="D776" s="218"/>
      <c r="E776" s="219"/>
      <c r="F776" s="215"/>
    </row>
    <row r="777" spans="3:6" ht="14.1" customHeight="1" x14ac:dyDescent="0.2">
      <c r="C777" s="217"/>
      <c r="D777" s="218"/>
      <c r="E777" s="219"/>
      <c r="F777" s="215"/>
    </row>
    <row r="778" spans="3:6" ht="14.1" customHeight="1" x14ac:dyDescent="0.2">
      <c r="C778" s="217"/>
      <c r="D778" s="218"/>
      <c r="E778" s="219"/>
      <c r="F778" s="215"/>
    </row>
    <row r="779" spans="3:6" ht="14.1" customHeight="1" x14ac:dyDescent="0.2">
      <c r="C779" s="217"/>
      <c r="D779" s="218"/>
      <c r="E779" s="219"/>
      <c r="F779" s="215"/>
    </row>
    <row r="780" spans="3:6" ht="14.1" customHeight="1" x14ac:dyDescent="0.2">
      <c r="C780" s="217"/>
      <c r="D780" s="218"/>
      <c r="E780" s="219"/>
      <c r="F780" s="215"/>
    </row>
    <row r="781" spans="3:6" ht="14.1" customHeight="1" x14ac:dyDescent="0.2">
      <c r="C781" s="217"/>
      <c r="D781" s="218"/>
      <c r="E781" s="219"/>
      <c r="F781" s="215"/>
    </row>
    <row r="782" spans="3:6" ht="14.1" customHeight="1" x14ac:dyDescent="0.2">
      <c r="C782" s="217"/>
      <c r="D782" s="218"/>
      <c r="E782" s="219"/>
      <c r="F782" s="215"/>
    </row>
    <row r="783" spans="3:6" ht="14.1" customHeight="1" x14ac:dyDescent="0.2">
      <c r="C783" s="217"/>
      <c r="D783" s="218"/>
      <c r="E783" s="219"/>
      <c r="F783" s="215"/>
    </row>
    <row r="784" spans="3:6" ht="14.1" customHeight="1" x14ac:dyDescent="0.2">
      <c r="C784" s="217"/>
      <c r="D784" s="218"/>
      <c r="E784" s="219"/>
      <c r="F784" s="215"/>
    </row>
    <row r="785" spans="3:6" ht="14.1" customHeight="1" x14ac:dyDescent="0.2">
      <c r="C785" s="217"/>
      <c r="D785" s="218"/>
      <c r="E785" s="219"/>
      <c r="F785" s="215"/>
    </row>
    <row r="786" spans="3:6" ht="14.1" customHeight="1" x14ac:dyDescent="0.2">
      <c r="C786" s="217"/>
      <c r="D786" s="218"/>
      <c r="E786" s="219"/>
      <c r="F786" s="215"/>
    </row>
    <row r="787" spans="3:6" ht="14.1" customHeight="1" x14ac:dyDescent="0.2">
      <c r="C787" s="217"/>
      <c r="D787" s="218"/>
      <c r="E787" s="219"/>
      <c r="F787" s="215"/>
    </row>
    <row r="788" spans="3:6" ht="14.1" customHeight="1" x14ac:dyDescent="0.2">
      <c r="C788" s="217"/>
      <c r="D788" s="218"/>
      <c r="E788" s="219"/>
      <c r="F788" s="215"/>
    </row>
    <row r="789" spans="3:6" ht="14.1" customHeight="1" x14ac:dyDescent="0.2">
      <c r="C789" s="217"/>
      <c r="D789" s="218"/>
      <c r="E789" s="219"/>
      <c r="F789" s="215"/>
    </row>
    <row r="790" spans="3:6" ht="14.1" customHeight="1" x14ac:dyDescent="0.2">
      <c r="C790" s="217"/>
      <c r="D790" s="218"/>
      <c r="E790" s="219"/>
      <c r="F790" s="215"/>
    </row>
    <row r="791" spans="3:6" ht="14.1" customHeight="1" x14ac:dyDescent="0.2">
      <c r="C791" s="217"/>
      <c r="D791" s="218"/>
      <c r="E791" s="219"/>
      <c r="F791" s="215"/>
    </row>
    <row r="792" spans="3:6" ht="14.1" customHeight="1" x14ac:dyDescent="0.2">
      <c r="C792" s="217"/>
      <c r="D792" s="218"/>
      <c r="E792" s="219"/>
      <c r="F792" s="215"/>
    </row>
    <row r="793" spans="3:6" ht="14.1" customHeight="1" x14ac:dyDescent="0.2">
      <c r="C793" s="217"/>
      <c r="D793" s="218"/>
      <c r="E793" s="219"/>
      <c r="F793" s="215"/>
    </row>
    <row r="794" spans="3:6" ht="14.1" customHeight="1" x14ac:dyDescent="0.2">
      <c r="C794" s="217"/>
      <c r="D794" s="218"/>
      <c r="E794" s="219"/>
      <c r="F794" s="215"/>
    </row>
    <row r="795" spans="3:6" ht="14.1" customHeight="1" x14ac:dyDescent="0.2">
      <c r="C795" s="217"/>
      <c r="D795" s="218"/>
      <c r="E795" s="219"/>
      <c r="F795" s="215"/>
    </row>
    <row r="796" spans="3:6" ht="14.1" customHeight="1" x14ac:dyDescent="0.2">
      <c r="C796" s="217"/>
      <c r="D796" s="218"/>
      <c r="E796" s="219"/>
      <c r="F796" s="215"/>
    </row>
    <row r="797" spans="3:6" ht="14.1" customHeight="1" x14ac:dyDescent="0.2">
      <c r="C797" s="217"/>
      <c r="D797" s="218"/>
      <c r="E797" s="219"/>
      <c r="F797" s="215"/>
    </row>
    <row r="798" spans="3:6" ht="14.1" customHeight="1" x14ac:dyDescent="0.2">
      <c r="C798" s="217"/>
      <c r="D798" s="218"/>
      <c r="E798" s="219"/>
      <c r="F798" s="215"/>
    </row>
    <row r="799" spans="3:6" ht="14.1" customHeight="1" x14ac:dyDescent="0.2">
      <c r="C799" s="217"/>
      <c r="D799" s="218"/>
      <c r="E799" s="219"/>
      <c r="F799" s="215"/>
    </row>
    <row r="800" spans="3:6" ht="14.1" customHeight="1" x14ac:dyDescent="0.2">
      <c r="C800" s="217"/>
      <c r="D800" s="218"/>
      <c r="E800" s="219"/>
      <c r="F800" s="215"/>
    </row>
    <row r="801" spans="3:6" ht="14.1" customHeight="1" x14ac:dyDescent="0.2">
      <c r="C801" s="217"/>
      <c r="D801" s="218"/>
      <c r="E801" s="219"/>
      <c r="F801" s="215"/>
    </row>
    <row r="802" spans="3:6" ht="14.1" customHeight="1" x14ac:dyDescent="0.2">
      <c r="C802" s="217"/>
      <c r="D802" s="218"/>
      <c r="E802" s="219"/>
      <c r="F802" s="215"/>
    </row>
    <row r="803" spans="3:6" ht="14.1" customHeight="1" x14ac:dyDescent="0.2">
      <c r="C803" s="217"/>
      <c r="D803" s="218"/>
      <c r="E803" s="219"/>
      <c r="F803" s="215"/>
    </row>
    <row r="804" spans="3:6" ht="14.1" customHeight="1" x14ac:dyDescent="0.2">
      <c r="C804" s="217"/>
      <c r="D804" s="218"/>
      <c r="E804" s="219"/>
      <c r="F804" s="215"/>
    </row>
    <row r="805" spans="3:6" ht="14.1" customHeight="1" x14ac:dyDescent="0.2">
      <c r="C805" s="217"/>
      <c r="D805" s="218"/>
      <c r="E805" s="219"/>
      <c r="F805" s="215"/>
    </row>
    <row r="806" spans="3:6" ht="14.1" customHeight="1" x14ac:dyDescent="0.2">
      <c r="C806" s="217"/>
      <c r="D806" s="218"/>
      <c r="E806" s="219"/>
      <c r="F806" s="215"/>
    </row>
    <row r="807" spans="3:6" ht="14.1" customHeight="1" x14ac:dyDescent="0.2">
      <c r="C807" s="217"/>
      <c r="D807" s="218"/>
      <c r="E807" s="219"/>
      <c r="F807" s="215"/>
    </row>
    <row r="808" spans="3:6" ht="14.1" customHeight="1" x14ac:dyDescent="0.2">
      <c r="C808" s="217"/>
      <c r="D808" s="218"/>
      <c r="E808" s="219"/>
      <c r="F808" s="215"/>
    </row>
    <row r="809" spans="3:6" ht="14.1" customHeight="1" x14ac:dyDescent="0.2">
      <c r="C809" s="217"/>
      <c r="D809" s="218"/>
      <c r="E809" s="219"/>
      <c r="F809" s="215"/>
    </row>
    <row r="810" spans="3:6" ht="14.1" customHeight="1" x14ac:dyDescent="0.2">
      <c r="C810" s="217"/>
      <c r="D810" s="218"/>
      <c r="E810" s="219"/>
      <c r="F810" s="215"/>
    </row>
    <row r="811" spans="3:6" ht="14.1" customHeight="1" x14ac:dyDescent="0.2">
      <c r="C811" s="217"/>
      <c r="D811" s="218"/>
      <c r="E811" s="219"/>
      <c r="F811" s="215"/>
    </row>
    <row r="812" spans="3:6" ht="14.1" customHeight="1" x14ac:dyDescent="0.2">
      <c r="C812" s="217"/>
      <c r="D812" s="218"/>
      <c r="E812" s="219"/>
      <c r="F812" s="215"/>
    </row>
    <row r="813" spans="3:6" ht="14.1" customHeight="1" x14ac:dyDescent="0.2">
      <c r="C813" s="217"/>
      <c r="D813" s="218"/>
      <c r="E813" s="219"/>
      <c r="F813" s="215"/>
    </row>
    <row r="814" spans="3:6" ht="14.1" customHeight="1" x14ac:dyDescent="0.2">
      <c r="C814" s="217"/>
      <c r="D814" s="218"/>
      <c r="E814" s="219"/>
      <c r="F814" s="215"/>
    </row>
    <row r="815" spans="3:6" ht="14.1" customHeight="1" x14ac:dyDescent="0.2">
      <c r="C815" s="217"/>
      <c r="D815" s="218"/>
      <c r="E815" s="219"/>
      <c r="F815" s="215"/>
    </row>
    <row r="816" spans="3:6" ht="14.1" customHeight="1" x14ac:dyDescent="0.2">
      <c r="C816" s="217"/>
      <c r="D816" s="218"/>
      <c r="E816" s="219"/>
      <c r="F816" s="215"/>
    </row>
    <row r="817" spans="3:6" ht="14.1" customHeight="1" x14ac:dyDescent="0.2">
      <c r="C817" s="217"/>
      <c r="D817" s="218"/>
      <c r="E817" s="219"/>
      <c r="F817" s="215"/>
    </row>
    <row r="818" spans="3:6" ht="14.1" customHeight="1" x14ac:dyDescent="0.2">
      <c r="C818" s="217"/>
      <c r="D818" s="218"/>
      <c r="E818" s="219"/>
      <c r="F818" s="215"/>
    </row>
    <row r="819" spans="3:6" ht="14.1" customHeight="1" x14ac:dyDescent="0.2">
      <c r="C819" s="217"/>
      <c r="D819" s="218"/>
      <c r="E819" s="219"/>
      <c r="F819" s="215"/>
    </row>
    <row r="820" spans="3:6" ht="14.1" customHeight="1" x14ac:dyDescent="0.2">
      <c r="C820" s="217"/>
      <c r="D820" s="218"/>
      <c r="E820" s="219"/>
      <c r="F820" s="215"/>
    </row>
    <row r="821" spans="3:6" ht="14.1" customHeight="1" x14ac:dyDescent="0.2">
      <c r="C821" s="217"/>
      <c r="D821" s="218"/>
      <c r="E821" s="219"/>
      <c r="F821" s="215"/>
    </row>
    <row r="822" spans="3:6" ht="14.1" customHeight="1" x14ac:dyDescent="0.2">
      <c r="C822" s="217"/>
      <c r="D822" s="218"/>
      <c r="E822" s="219"/>
      <c r="F822" s="215"/>
    </row>
    <row r="823" spans="3:6" ht="14.1" customHeight="1" x14ac:dyDescent="0.2">
      <c r="C823" s="217"/>
      <c r="D823" s="218"/>
      <c r="E823" s="219"/>
      <c r="F823" s="215"/>
    </row>
    <row r="824" spans="3:6" ht="14.1" customHeight="1" x14ac:dyDescent="0.2">
      <c r="C824" s="217"/>
      <c r="D824" s="218"/>
      <c r="E824" s="219"/>
      <c r="F824" s="215"/>
    </row>
    <row r="825" spans="3:6" ht="14.1" customHeight="1" x14ac:dyDescent="0.2">
      <c r="C825" s="217"/>
      <c r="D825" s="218"/>
      <c r="E825" s="219"/>
      <c r="F825" s="215"/>
    </row>
    <row r="826" spans="3:6" ht="14.1" customHeight="1" x14ac:dyDescent="0.2">
      <c r="C826" s="217"/>
      <c r="D826" s="218"/>
      <c r="E826" s="219"/>
      <c r="F826" s="215"/>
    </row>
    <row r="827" spans="3:6" ht="14.1" customHeight="1" x14ac:dyDescent="0.2">
      <c r="C827" s="217"/>
      <c r="D827" s="218"/>
      <c r="E827" s="219"/>
      <c r="F827" s="215"/>
    </row>
    <row r="828" spans="3:6" ht="14.1" customHeight="1" x14ac:dyDescent="0.2">
      <c r="C828" s="217"/>
      <c r="D828" s="218"/>
      <c r="E828" s="219"/>
      <c r="F828" s="215"/>
    </row>
    <row r="829" spans="3:6" ht="14.1" customHeight="1" x14ac:dyDescent="0.2">
      <c r="C829" s="217"/>
      <c r="D829" s="218"/>
      <c r="E829" s="219"/>
      <c r="F829" s="215"/>
    </row>
    <row r="830" spans="3:6" ht="14.1" customHeight="1" x14ac:dyDescent="0.2">
      <c r="C830" s="217"/>
      <c r="D830" s="218"/>
      <c r="E830" s="219"/>
      <c r="F830" s="215"/>
    </row>
    <row r="831" spans="3:6" ht="14.1" customHeight="1" x14ac:dyDescent="0.2">
      <c r="C831" s="217"/>
      <c r="D831" s="218"/>
      <c r="E831" s="219"/>
      <c r="F831" s="215"/>
    </row>
    <row r="832" spans="3:6" ht="14.1" customHeight="1" x14ac:dyDescent="0.2">
      <c r="C832" s="217"/>
      <c r="D832" s="218"/>
      <c r="E832" s="219"/>
      <c r="F832" s="215"/>
    </row>
    <row r="833" spans="3:6" ht="14.1" customHeight="1" x14ac:dyDescent="0.2">
      <c r="C833" s="217"/>
      <c r="D833" s="218"/>
      <c r="E833" s="219"/>
      <c r="F833" s="215"/>
    </row>
    <row r="834" spans="3:6" ht="14.1" customHeight="1" x14ac:dyDescent="0.2">
      <c r="C834" s="217"/>
      <c r="D834" s="218"/>
      <c r="E834" s="219"/>
      <c r="F834" s="215"/>
    </row>
    <row r="835" spans="3:6" ht="14.1" customHeight="1" x14ac:dyDescent="0.2">
      <c r="C835" s="217"/>
      <c r="D835" s="218"/>
      <c r="E835" s="219"/>
      <c r="F835" s="215"/>
    </row>
    <row r="836" spans="3:6" ht="14.1" customHeight="1" x14ac:dyDescent="0.2">
      <c r="C836" s="217"/>
      <c r="D836" s="218"/>
      <c r="E836" s="219"/>
      <c r="F836" s="215"/>
    </row>
    <row r="837" spans="3:6" ht="14.1" customHeight="1" x14ac:dyDescent="0.2">
      <c r="C837" s="217"/>
      <c r="D837" s="218"/>
      <c r="E837" s="219"/>
      <c r="F837" s="215"/>
    </row>
    <row r="838" spans="3:6" ht="14.1" customHeight="1" x14ac:dyDescent="0.2">
      <c r="C838" s="217"/>
      <c r="D838" s="218"/>
      <c r="E838" s="219"/>
      <c r="F838" s="215"/>
    </row>
    <row r="839" spans="3:6" ht="14.1" customHeight="1" x14ac:dyDescent="0.2">
      <c r="C839" s="217"/>
      <c r="D839" s="218"/>
      <c r="E839" s="219"/>
      <c r="F839" s="215"/>
    </row>
    <row r="840" spans="3:6" ht="14.1" customHeight="1" x14ac:dyDescent="0.2">
      <c r="C840" s="217"/>
      <c r="D840" s="218"/>
      <c r="E840" s="219"/>
      <c r="F840" s="215"/>
    </row>
    <row r="841" spans="3:6" ht="14.1" customHeight="1" x14ac:dyDescent="0.2">
      <c r="C841" s="217"/>
      <c r="D841" s="218"/>
      <c r="E841" s="219"/>
      <c r="F841" s="215"/>
    </row>
    <row r="842" spans="3:6" ht="14.1" customHeight="1" x14ac:dyDescent="0.2">
      <c r="C842" s="217"/>
      <c r="D842" s="218"/>
      <c r="E842" s="219"/>
      <c r="F842" s="215"/>
    </row>
    <row r="843" spans="3:6" ht="14.1" customHeight="1" x14ac:dyDescent="0.2">
      <c r="C843" s="217"/>
      <c r="D843" s="218"/>
      <c r="E843" s="219"/>
      <c r="F843" s="215"/>
    </row>
    <row r="844" spans="3:6" ht="14.1" customHeight="1" x14ac:dyDescent="0.2">
      <c r="C844" s="217"/>
      <c r="D844" s="218"/>
      <c r="E844" s="219"/>
      <c r="F844" s="215"/>
    </row>
    <row r="845" spans="3:6" ht="14.1" customHeight="1" x14ac:dyDescent="0.2">
      <c r="C845" s="217"/>
      <c r="D845" s="218"/>
      <c r="E845" s="219"/>
      <c r="F845" s="215"/>
    </row>
    <row r="846" spans="3:6" ht="14.1" customHeight="1" x14ac:dyDescent="0.2">
      <c r="C846" s="217"/>
      <c r="D846" s="218"/>
      <c r="E846" s="219"/>
      <c r="F846" s="215"/>
    </row>
    <row r="847" spans="3:6" ht="14.1" customHeight="1" x14ac:dyDescent="0.2">
      <c r="C847" s="217"/>
      <c r="D847" s="218"/>
      <c r="E847" s="219"/>
      <c r="F847" s="215"/>
    </row>
    <row r="848" spans="3:6" ht="14.1" customHeight="1" x14ac:dyDescent="0.2">
      <c r="C848" s="217"/>
      <c r="D848" s="218"/>
      <c r="E848" s="219"/>
      <c r="F848" s="215"/>
    </row>
    <row r="849" spans="3:6" ht="14.1" customHeight="1" x14ac:dyDescent="0.2">
      <c r="C849" s="217"/>
      <c r="D849" s="218"/>
      <c r="E849" s="219"/>
      <c r="F849" s="215"/>
    </row>
    <row r="850" spans="3:6" ht="14.1" customHeight="1" x14ac:dyDescent="0.2">
      <c r="C850" s="217"/>
      <c r="D850" s="218"/>
      <c r="E850" s="219"/>
      <c r="F850" s="215"/>
    </row>
    <row r="851" spans="3:6" ht="14.1" customHeight="1" x14ac:dyDescent="0.2">
      <c r="C851" s="217"/>
      <c r="D851" s="218"/>
      <c r="E851" s="219"/>
      <c r="F851" s="215"/>
    </row>
    <row r="852" spans="3:6" ht="14.1" customHeight="1" x14ac:dyDescent="0.2">
      <c r="C852" s="217"/>
      <c r="D852" s="218"/>
      <c r="E852" s="219"/>
      <c r="F852" s="215"/>
    </row>
    <row r="853" spans="3:6" ht="14.1" customHeight="1" x14ac:dyDescent="0.2">
      <c r="C853" s="217"/>
      <c r="D853" s="218"/>
      <c r="E853" s="219"/>
      <c r="F853" s="215"/>
    </row>
    <row r="854" spans="3:6" ht="14.1" customHeight="1" x14ac:dyDescent="0.2">
      <c r="C854" s="217"/>
      <c r="D854" s="218"/>
      <c r="E854" s="219"/>
      <c r="F854" s="215"/>
    </row>
    <row r="855" spans="3:6" ht="14.1" customHeight="1" x14ac:dyDescent="0.2">
      <c r="C855" s="217"/>
      <c r="D855" s="218"/>
      <c r="E855" s="219"/>
      <c r="F855" s="215"/>
    </row>
    <row r="856" spans="3:6" ht="14.1" customHeight="1" x14ac:dyDescent="0.2">
      <c r="C856" s="217"/>
      <c r="D856" s="218"/>
      <c r="E856" s="219"/>
      <c r="F856" s="215"/>
    </row>
    <row r="857" spans="3:6" ht="14.1" customHeight="1" x14ac:dyDescent="0.2">
      <c r="C857" s="217"/>
      <c r="D857" s="218"/>
      <c r="E857" s="219"/>
      <c r="F857" s="215"/>
    </row>
    <row r="858" spans="3:6" ht="14.1" customHeight="1" x14ac:dyDescent="0.2">
      <c r="C858" s="217"/>
      <c r="D858" s="218"/>
      <c r="E858" s="219"/>
      <c r="F858" s="215"/>
    </row>
    <row r="859" spans="3:6" ht="14.1" customHeight="1" x14ac:dyDescent="0.2">
      <c r="C859" s="217"/>
      <c r="D859" s="218"/>
      <c r="E859" s="219"/>
      <c r="F859" s="215"/>
    </row>
    <row r="860" spans="3:6" ht="14.1" customHeight="1" x14ac:dyDescent="0.2">
      <c r="C860" s="217"/>
      <c r="D860" s="218"/>
      <c r="E860" s="219"/>
      <c r="F860" s="215"/>
    </row>
    <row r="861" spans="3:6" ht="14.1" customHeight="1" x14ac:dyDescent="0.2">
      <c r="C861" s="217"/>
      <c r="D861" s="218"/>
      <c r="E861" s="219"/>
      <c r="F861" s="215"/>
    </row>
    <row r="862" spans="3:6" ht="14.1" customHeight="1" x14ac:dyDescent="0.2">
      <c r="C862" s="217"/>
      <c r="D862" s="218"/>
      <c r="E862" s="219"/>
      <c r="F862" s="215"/>
    </row>
    <row r="863" spans="3:6" ht="14.1" customHeight="1" x14ac:dyDescent="0.2">
      <c r="C863" s="217"/>
      <c r="D863" s="218"/>
      <c r="E863" s="219"/>
      <c r="F863" s="215"/>
    </row>
    <row r="864" spans="3:6" ht="14.1" customHeight="1" x14ac:dyDescent="0.2">
      <c r="C864" s="217"/>
      <c r="D864" s="218"/>
      <c r="E864" s="219"/>
      <c r="F864" s="215"/>
    </row>
    <row r="865" spans="3:6" ht="14.1" customHeight="1" x14ac:dyDescent="0.2">
      <c r="C865" s="217"/>
      <c r="D865" s="218"/>
      <c r="E865" s="219"/>
      <c r="F865" s="215"/>
    </row>
    <row r="866" spans="3:6" ht="14.1" customHeight="1" x14ac:dyDescent="0.2">
      <c r="C866" s="217"/>
      <c r="D866" s="218"/>
      <c r="E866" s="219"/>
      <c r="F866" s="215"/>
    </row>
    <row r="867" spans="3:6" ht="14.1" customHeight="1" x14ac:dyDescent="0.2">
      <c r="C867" s="217"/>
      <c r="D867" s="218"/>
      <c r="E867" s="219"/>
      <c r="F867" s="215"/>
    </row>
    <row r="868" spans="3:6" ht="14.1" customHeight="1" x14ac:dyDescent="0.2">
      <c r="C868" s="217"/>
      <c r="D868" s="218"/>
      <c r="E868" s="219"/>
      <c r="F868" s="215"/>
    </row>
    <row r="869" spans="3:6" ht="14.1" customHeight="1" x14ac:dyDescent="0.2">
      <c r="C869" s="217"/>
      <c r="D869" s="218"/>
      <c r="E869" s="219"/>
      <c r="F869" s="215"/>
    </row>
    <row r="870" spans="3:6" ht="14.1" customHeight="1" x14ac:dyDescent="0.2">
      <c r="C870" s="217"/>
      <c r="D870" s="218"/>
      <c r="E870" s="219"/>
      <c r="F870" s="215"/>
    </row>
    <row r="871" spans="3:6" ht="14.1" customHeight="1" x14ac:dyDescent="0.2">
      <c r="C871" s="217"/>
      <c r="D871" s="218"/>
      <c r="E871" s="219"/>
      <c r="F871" s="215"/>
    </row>
    <row r="872" spans="3:6" ht="14.1" customHeight="1" x14ac:dyDescent="0.2">
      <c r="C872" s="217"/>
      <c r="D872" s="218"/>
      <c r="E872" s="219"/>
      <c r="F872" s="215"/>
    </row>
    <row r="873" spans="3:6" ht="14.1" customHeight="1" x14ac:dyDescent="0.2">
      <c r="C873" s="217"/>
      <c r="D873" s="218"/>
      <c r="E873" s="219"/>
      <c r="F873" s="215"/>
    </row>
    <row r="874" spans="3:6" ht="14.1" customHeight="1" x14ac:dyDescent="0.2">
      <c r="C874" s="217"/>
      <c r="D874" s="218"/>
      <c r="E874" s="219"/>
      <c r="F874" s="215"/>
    </row>
    <row r="875" spans="3:6" ht="14.1" customHeight="1" x14ac:dyDescent="0.2">
      <c r="C875" s="217"/>
      <c r="D875" s="218"/>
      <c r="E875" s="219"/>
      <c r="F875" s="215"/>
    </row>
    <row r="876" spans="3:6" ht="14.1" customHeight="1" x14ac:dyDescent="0.2">
      <c r="C876" s="217"/>
      <c r="D876" s="218"/>
      <c r="E876" s="219"/>
      <c r="F876" s="215"/>
    </row>
    <row r="877" spans="3:6" ht="14.1" customHeight="1" x14ac:dyDescent="0.2">
      <c r="C877" s="217"/>
      <c r="D877" s="218"/>
      <c r="E877" s="219"/>
      <c r="F877" s="215"/>
    </row>
    <row r="878" spans="3:6" ht="14.1" customHeight="1" x14ac:dyDescent="0.2">
      <c r="C878" s="217"/>
      <c r="D878" s="218"/>
      <c r="E878" s="219"/>
      <c r="F878" s="215"/>
    </row>
    <row r="879" spans="3:6" ht="14.1" customHeight="1" x14ac:dyDescent="0.2">
      <c r="C879" s="217"/>
      <c r="D879" s="218"/>
      <c r="E879" s="219"/>
      <c r="F879" s="215"/>
    </row>
    <row r="880" spans="3:6" ht="14.1" customHeight="1" x14ac:dyDescent="0.2">
      <c r="C880" s="217"/>
      <c r="D880" s="218"/>
      <c r="E880" s="219"/>
      <c r="F880" s="215"/>
    </row>
    <row r="881" spans="3:6" ht="14.1" customHeight="1" x14ac:dyDescent="0.2">
      <c r="C881" s="217"/>
      <c r="D881" s="218"/>
      <c r="E881" s="219"/>
      <c r="F881" s="215"/>
    </row>
    <row r="882" spans="3:6" ht="14.1" customHeight="1" x14ac:dyDescent="0.2">
      <c r="C882" s="217"/>
      <c r="D882" s="218"/>
      <c r="E882" s="219"/>
      <c r="F882" s="215"/>
    </row>
    <row r="883" spans="3:6" ht="14.1" customHeight="1" x14ac:dyDescent="0.2">
      <c r="C883" s="217"/>
      <c r="D883" s="218"/>
      <c r="E883" s="219"/>
      <c r="F883" s="215"/>
    </row>
    <row r="884" spans="3:6" ht="14.1" customHeight="1" x14ac:dyDescent="0.2">
      <c r="C884" s="217"/>
      <c r="D884" s="218"/>
      <c r="E884" s="219"/>
      <c r="F884" s="215"/>
    </row>
    <row r="885" spans="3:6" ht="14.1" customHeight="1" x14ac:dyDescent="0.2">
      <c r="C885" s="217"/>
      <c r="D885" s="218"/>
      <c r="E885" s="219"/>
      <c r="F885" s="215"/>
    </row>
    <row r="886" spans="3:6" ht="14.1" customHeight="1" x14ac:dyDescent="0.2">
      <c r="C886" s="217"/>
      <c r="D886" s="218"/>
      <c r="E886" s="219"/>
      <c r="F886" s="215"/>
    </row>
    <row r="887" spans="3:6" ht="14.1" customHeight="1" x14ac:dyDescent="0.2">
      <c r="C887" s="217"/>
      <c r="D887" s="218"/>
      <c r="E887" s="219"/>
      <c r="F887" s="215"/>
    </row>
    <row r="888" spans="3:6" ht="14.1" customHeight="1" x14ac:dyDescent="0.2">
      <c r="C888" s="217"/>
      <c r="D888" s="218"/>
      <c r="E888" s="219"/>
      <c r="F888" s="215"/>
    </row>
    <row r="889" spans="3:6" ht="14.1" customHeight="1" x14ac:dyDescent="0.2">
      <c r="C889" s="217"/>
      <c r="D889" s="218"/>
      <c r="E889" s="219"/>
      <c r="F889" s="215"/>
    </row>
    <row r="890" spans="3:6" ht="14.1" customHeight="1" x14ac:dyDescent="0.2">
      <c r="C890" s="217"/>
      <c r="D890" s="218"/>
      <c r="E890" s="219"/>
      <c r="F890" s="215"/>
    </row>
    <row r="891" spans="3:6" ht="14.1" customHeight="1" x14ac:dyDescent="0.2">
      <c r="C891" s="217"/>
      <c r="D891" s="218"/>
      <c r="E891" s="219"/>
      <c r="F891" s="215"/>
    </row>
    <row r="892" spans="3:6" ht="14.1" customHeight="1" x14ac:dyDescent="0.2">
      <c r="C892" s="217"/>
      <c r="D892" s="218"/>
      <c r="E892" s="219"/>
      <c r="F892" s="215"/>
    </row>
    <row r="893" spans="3:6" ht="14.1" customHeight="1" x14ac:dyDescent="0.2">
      <c r="C893" s="217"/>
      <c r="D893" s="218"/>
      <c r="E893" s="219"/>
      <c r="F893" s="215"/>
    </row>
    <row r="894" spans="3:6" ht="14.1" customHeight="1" x14ac:dyDescent="0.2">
      <c r="C894" s="217"/>
      <c r="D894" s="218"/>
      <c r="E894" s="219"/>
      <c r="F894" s="215"/>
    </row>
    <row r="895" spans="3:6" ht="14.1" customHeight="1" x14ac:dyDescent="0.2">
      <c r="C895" s="217"/>
      <c r="D895" s="218"/>
      <c r="E895" s="219"/>
      <c r="F895" s="215"/>
    </row>
    <row r="896" spans="3:6" ht="14.1" customHeight="1" x14ac:dyDescent="0.2">
      <c r="C896" s="217"/>
      <c r="D896" s="218"/>
      <c r="E896" s="219"/>
      <c r="F896" s="215"/>
    </row>
    <row r="897" spans="3:6" ht="14.1" customHeight="1" x14ac:dyDescent="0.2">
      <c r="C897" s="217"/>
      <c r="D897" s="218"/>
      <c r="E897" s="219"/>
      <c r="F897" s="215"/>
    </row>
    <row r="898" spans="3:6" ht="14.1" customHeight="1" x14ac:dyDescent="0.2">
      <c r="C898" s="217"/>
      <c r="D898" s="218"/>
      <c r="E898" s="219"/>
      <c r="F898" s="215"/>
    </row>
    <row r="899" spans="3:6" ht="14.1" customHeight="1" x14ac:dyDescent="0.2">
      <c r="C899" s="217"/>
      <c r="D899" s="218"/>
      <c r="E899" s="219"/>
      <c r="F899" s="215"/>
    </row>
    <row r="900" spans="3:6" ht="14.1" customHeight="1" x14ac:dyDescent="0.2">
      <c r="C900" s="217"/>
      <c r="D900" s="218"/>
      <c r="E900" s="219"/>
      <c r="F900" s="215"/>
    </row>
    <row r="901" spans="3:6" ht="14.1" customHeight="1" x14ac:dyDescent="0.2">
      <c r="C901" s="217"/>
      <c r="D901" s="218"/>
      <c r="E901" s="219"/>
      <c r="F901" s="215"/>
    </row>
    <row r="902" spans="3:6" ht="14.1" customHeight="1" x14ac:dyDescent="0.2">
      <c r="C902" s="217"/>
      <c r="D902" s="218"/>
      <c r="E902" s="219"/>
      <c r="F902" s="215"/>
    </row>
    <row r="903" spans="3:6" ht="14.1" customHeight="1" x14ac:dyDescent="0.2">
      <c r="C903" s="217"/>
      <c r="D903" s="218"/>
      <c r="E903" s="219"/>
      <c r="F903" s="215"/>
    </row>
    <row r="904" spans="3:6" ht="14.1" customHeight="1" x14ac:dyDescent="0.2">
      <c r="C904" s="217"/>
      <c r="D904" s="218"/>
      <c r="E904" s="219"/>
      <c r="F904" s="215"/>
    </row>
    <row r="905" spans="3:6" ht="14.1" customHeight="1" x14ac:dyDescent="0.2">
      <c r="C905" s="217"/>
      <c r="D905" s="218"/>
      <c r="E905" s="219"/>
      <c r="F905" s="215"/>
    </row>
    <row r="906" spans="3:6" ht="14.1" customHeight="1" x14ac:dyDescent="0.2">
      <c r="C906" s="217"/>
      <c r="D906" s="218"/>
      <c r="E906" s="219"/>
      <c r="F906" s="215"/>
    </row>
    <row r="907" spans="3:6" ht="14.1" customHeight="1" x14ac:dyDescent="0.2">
      <c r="C907" s="217"/>
      <c r="D907" s="218"/>
      <c r="E907" s="219"/>
      <c r="F907" s="215"/>
    </row>
    <row r="908" spans="3:6" ht="14.1" customHeight="1" x14ac:dyDescent="0.2">
      <c r="C908" s="217"/>
      <c r="D908" s="218"/>
      <c r="E908" s="219"/>
      <c r="F908" s="215"/>
    </row>
    <row r="909" spans="3:6" ht="14.1" customHeight="1" x14ac:dyDescent="0.2">
      <c r="C909" s="217"/>
      <c r="D909" s="218"/>
      <c r="E909" s="219"/>
      <c r="F909" s="215"/>
    </row>
    <row r="910" spans="3:6" ht="14.1" customHeight="1" x14ac:dyDescent="0.2">
      <c r="C910" s="217"/>
      <c r="D910" s="218"/>
      <c r="E910" s="219"/>
      <c r="F910" s="215"/>
    </row>
    <row r="911" spans="3:6" ht="14.1" customHeight="1" x14ac:dyDescent="0.2">
      <c r="C911" s="217"/>
      <c r="D911" s="218"/>
      <c r="E911" s="219"/>
      <c r="F911" s="215"/>
    </row>
    <row r="912" spans="3:6" ht="14.1" customHeight="1" x14ac:dyDescent="0.2">
      <c r="C912" s="217"/>
      <c r="D912" s="218"/>
      <c r="E912" s="219"/>
      <c r="F912" s="215"/>
    </row>
    <row r="913" spans="3:6" ht="14.1" customHeight="1" x14ac:dyDescent="0.2">
      <c r="C913" s="217"/>
      <c r="D913" s="218"/>
      <c r="E913" s="219"/>
      <c r="F913" s="215"/>
    </row>
    <row r="914" spans="3:6" ht="14.1" customHeight="1" x14ac:dyDescent="0.2">
      <c r="C914" s="217"/>
      <c r="D914" s="218"/>
      <c r="E914" s="219"/>
      <c r="F914" s="215"/>
    </row>
    <row r="915" spans="3:6" ht="14.1" customHeight="1" x14ac:dyDescent="0.2">
      <c r="C915" s="217"/>
      <c r="D915" s="218"/>
      <c r="E915" s="219"/>
      <c r="F915" s="215"/>
    </row>
    <row r="916" spans="3:6" ht="14.1" customHeight="1" x14ac:dyDescent="0.2">
      <c r="C916" s="217"/>
      <c r="D916" s="218"/>
      <c r="E916" s="219"/>
      <c r="F916" s="215"/>
    </row>
    <row r="917" spans="3:6" ht="14.1" customHeight="1" x14ac:dyDescent="0.2">
      <c r="C917" s="217"/>
      <c r="D917" s="218"/>
      <c r="E917" s="219"/>
      <c r="F917" s="215"/>
    </row>
    <row r="918" spans="3:6" ht="14.1" customHeight="1" x14ac:dyDescent="0.2">
      <c r="C918" s="217"/>
      <c r="D918" s="218"/>
      <c r="E918" s="219"/>
      <c r="F918" s="215"/>
    </row>
    <row r="919" spans="3:6" ht="14.1" customHeight="1" x14ac:dyDescent="0.2">
      <c r="C919" s="217"/>
      <c r="D919" s="218"/>
      <c r="E919" s="219"/>
      <c r="F919" s="215"/>
    </row>
    <row r="920" spans="3:6" ht="14.1" customHeight="1" x14ac:dyDescent="0.2">
      <c r="C920" s="217"/>
      <c r="D920" s="218"/>
      <c r="E920" s="219"/>
      <c r="F920" s="215"/>
    </row>
    <row r="921" spans="3:6" ht="14.1" customHeight="1" x14ac:dyDescent="0.2">
      <c r="C921" s="217"/>
      <c r="D921" s="218"/>
      <c r="E921" s="219"/>
      <c r="F921" s="215"/>
    </row>
    <row r="922" spans="3:6" ht="14.1" customHeight="1" x14ac:dyDescent="0.2">
      <c r="C922" s="217"/>
      <c r="D922" s="218"/>
      <c r="E922" s="219"/>
      <c r="F922" s="215"/>
    </row>
    <row r="923" spans="3:6" ht="14.1" customHeight="1" x14ac:dyDescent="0.2">
      <c r="C923" s="217"/>
      <c r="D923" s="218"/>
      <c r="E923" s="219"/>
      <c r="F923" s="215"/>
    </row>
    <row r="924" spans="3:6" ht="14.1" customHeight="1" x14ac:dyDescent="0.2">
      <c r="C924" s="217"/>
      <c r="D924" s="218"/>
      <c r="E924" s="219"/>
      <c r="F924" s="215"/>
    </row>
    <row r="925" spans="3:6" ht="14.1" customHeight="1" x14ac:dyDescent="0.2">
      <c r="C925" s="217"/>
      <c r="D925" s="218"/>
      <c r="E925" s="219"/>
      <c r="F925" s="215"/>
    </row>
    <row r="926" spans="3:6" ht="14.1" customHeight="1" x14ac:dyDescent="0.2">
      <c r="C926" s="217"/>
      <c r="D926" s="218"/>
      <c r="E926" s="219"/>
      <c r="F926" s="215"/>
    </row>
    <row r="927" spans="3:6" ht="14.1" customHeight="1" x14ac:dyDescent="0.2">
      <c r="C927" s="217"/>
      <c r="D927" s="218"/>
      <c r="E927" s="219"/>
      <c r="F927" s="215"/>
    </row>
    <row r="928" spans="3:6" ht="14.1" customHeight="1" x14ac:dyDescent="0.2">
      <c r="C928" s="217"/>
      <c r="D928" s="218"/>
      <c r="E928" s="219"/>
      <c r="F928" s="215"/>
    </row>
    <row r="929" spans="3:6" ht="14.1" customHeight="1" x14ac:dyDescent="0.2">
      <c r="C929" s="217"/>
      <c r="D929" s="218"/>
      <c r="E929" s="219"/>
      <c r="F929" s="215"/>
    </row>
    <row r="930" spans="3:6" ht="14.1" customHeight="1" x14ac:dyDescent="0.2">
      <c r="C930" s="217"/>
      <c r="D930" s="218"/>
      <c r="E930" s="219"/>
      <c r="F930" s="215"/>
    </row>
    <row r="931" spans="3:6" ht="14.1" customHeight="1" x14ac:dyDescent="0.2">
      <c r="C931" s="217"/>
      <c r="D931" s="218"/>
      <c r="E931" s="219"/>
      <c r="F931" s="215"/>
    </row>
    <row r="932" spans="3:6" ht="14.1" customHeight="1" x14ac:dyDescent="0.2">
      <c r="C932" s="217"/>
      <c r="D932" s="218"/>
      <c r="E932" s="219"/>
      <c r="F932" s="215"/>
    </row>
    <row r="933" spans="3:6" ht="14.1" customHeight="1" x14ac:dyDescent="0.2">
      <c r="C933" s="217"/>
      <c r="D933" s="218"/>
      <c r="E933" s="219"/>
      <c r="F933" s="215"/>
    </row>
    <row r="934" spans="3:6" ht="14.1" customHeight="1" x14ac:dyDescent="0.2">
      <c r="C934" s="217"/>
      <c r="D934" s="218"/>
      <c r="E934" s="219"/>
      <c r="F934" s="215"/>
    </row>
    <row r="935" spans="3:6" ht="14.1" customHeight="1" x14ac:dyDescent="0.2">
      <c r="C935" s="217"/>
      <c r="D935" s="218"/>
      <c r="E935" s="219"/>
      <c r="F935" s="215"/>
    </row>
    <row r="936" spans="3:6" ht="14.1" customHeight="1" x14ac:dyDescent="0.2">
      <c r="C936" s="217"/>
      <c r="D936" s="218"/>
      <c r="E936" s="219"/>
      <c r="F936" s="215"/>
    </row>
    <row r="937" spans="3:6" ht="14.1" customHeight="1" x14ac:dyDescent="0.2">
      <c r="C937" s="217"/>
      <c r="D937" s="218"/>
      <c r="E937" s="219"/>
      <c r="F937" s="215"/>
    </row>
    <row r="938" spans="3:6" ht="14.1" customHeight="1" x14ac:dyDescent="0.2">
      <c r="C938" s="217"/>
      <c r="D938" s="218"/>
      <c r="E938" s="219"/>
      <c r="F938" s="215"/>
    </row>
    <row r="939" spans="3:6" ht="14.1" customHeight="1" x14ac:dyDescent="0.2">
      <c r="C939" s="217"/>
      <c r="D939" s="218"/>
      <c r="E939" s="219"/>
      <c r="F939" s="215"/>
    </row>
    <row r="940" spans="3:6" ht="14.1" customHeight="1" x14ac:dyDescent="0.2">
      <c r="C940" s="217"/>
      <c r="D940" s="218"/>
      <c r="E940" s="219"/>
      <c r="F940" s="215"/>
    </row>
    <row r="941" spans="3:6" ht="14.1" customHeight="1" x14ac:dyDescent="0.2">
      <c r="C941" s="217"/>
      <c r="D941" s="218"/>
      <c r="E941" s="219"/>
      <c r="F941" s="215"/>
    </row>
    <row r="942" spans="3:6" ht="14.1" customHeight="1" x14ac:dyDescent="0.2">
      <c r="C942" s="217"/>
      <c r="D942" s="218"/>
      <c r="E942" s="219"/>
      <c r="F942" s="215"/>
    </row>
    <row r="943" spans="3:6" ht="14.1" customHeight="1" x14ac:dyDescent="0.2">
      <c r="C943" s="217"/>
      <c r="D943" s="218"/>
      <c r="E943" s="219"/>
      <c r="F943" s="215"/>
    </row>
    <row r="944" spans="3:6" ht="14.1" customHeight="1" x14ac:dyDescent="0.2">
      <c r="C944" s="217"/>
      <c r="D944" s="218"/>
      <c r="E944" s="219"/>
      <c r="F944" s="215"/>
    </row>
    <row r="945" spans="3:6" ht="14.1" customHeight="1" x14ac:dyDescent="0.2">
      <c r="C945" s="217"/>
      <c r="D945" s="218"/>
      <c r="E945" s="219"/>
      <c r="F945" s="215"/>
    </row>
    <row r="946" spans="3:6" ht="14.1" customHeight="1" x14ac:dyDescent="0.2">
      <c r="C946" s="217"/>
      <c r="D946" s="218"/>
      <c r="E946" s="219"/>
      <c r="F946" s="215"/>
    </row>
    <row r="947" spans="3:6" ht="14.1" customHeight="1" x14ac:dyDescent="0.2">
      <c r="C947" s="217"/>
      <c r="D947" s="218"/>
      <c r="E947" s="219"/>
      <c r="F947" s="215"/>
    </row>
    <row r="948" spans="3:6" ht="14.1" customHeight="1" x14ac:dyDescent="0.2">
      <c r="C948" s="217"/>
      <c r="D948" s="218"/>
      <c r="E948" s="219"/>
      <c r="F948" s="215"/>
    </row>
    <row r="949" spans="3:6" ht="14.1" customHeight="1" x14ac:dyDescent="0.2">
      <c r="C949" s="217"/>
      <c r="D949" s="218"/>
      <c r="E949" s="219"/>
      <c r="F949" s="215"/>
    </row>
    <row r="950" spans="3:6" ht="14.1" customHeight="1" x14ac:dyDescent="0.2">
      <c r="C950" s="217"/>
      <c r="D950" s="218"/>
      <c r="E950" s="219"/>
      <c r="F950" s="215"/>
    </row>
    <row r="951" spans="3:6" ht="14.1" customHeight="1" x14ac:dyDescent="0.2">
      <c r="C951" s="217"/>
      <c r="D951" s="218"/>
      <c r="E951" s="219"/>
      <c r="F951" s="215"/>
    </row>
    <row r="952" spans="3:6" ht="14.1" customHeight="1" x14ac:dyDescent="0.2">
      <c r="C952" s="217"/>
      <c r="D952" s="218"/>
      <c r="E952" s="219"/>
      <c r="F952" s="215"/>
    </row>
    <row r="953" spans="3:6" ht="14.1" customHeight="1" x14ac:dyDescent="0.2">
      <c r="C953" s="217"/>
      <c r="D953" s="218"/>
      <c r="E953" s="219"/>
      <c r="F953" s="215"/>
    </row>
    <row r="954" spans="3:6" ht="14.1" customHeight="1" x14ac:dyDescent="0.2">
      <c r="C954" s="217"/>
      <c r="D954" s="218"/>
      <c r="E954" s="219"/>
      <c r="F954" s="215"/>
    </row>
    <row r="955" spans="3:6" ht="14.1" customHeight="1" x14ac:dyDescent="0.2">
      <c r="C955" s="217"/>
      <c r="D955" s="218"/>
      <c r="E955" s="219"/>
      <c r="F955" s="215"/>
    </row>
    <row r="956" spans="3:6" ht="14.1" customHeight="1" x14ac:dyDescent="0.2">
      <c r="C956" s="217"/>
      <c r="D956" s="218"/>
      <c r="E956" s="219"/>
      <c r="F956" s="215"/>
    </row>
    <row r="957" spans="3:6" ht="14.1" customHeight="1" x14ac:dyDescent="0.2">
      <c r="C957" s="217"/>
      <c r="D957" s="218"/>
      <c r="E957" s="219"/>
      <c r="F957" s="215"/>
    </row>
    <row r="958" spans="3:6" ht="14.1" customHeight="1" x14ac:dyDescent="0.2">
      <c r="C958" s="217"/>
      <c r="D958" s="218"/>
      <c r="E958" s="219"/>
      <c r="F958" s="215"/>
    </row>
    <row r="959" spans="3:6" ht="14.1" customHeight="1" x14ac:dyDescent="0.2">
      <c r="C959" s="217"/>
      <c r="D959" s="218"/>
      <c r="E959" s="219"/>
      <c r="F959" s="215"/>
    </row>
    <row r="960" spans="3:6" ht="14.1" customHeight="1" x14ac:dyDescent="0.2">
      <c r="C960" s="217"/>
      <c r="D960" s="218"/>
      <c r="E960" s="219"/>
      <c r="F960" s="215"/>
    </row>
    <row r="961" spans="3:6" ht="14.1" customHeight="1" x14ac:dyDescent="0.2">
      <c r="C961" s="217"/>
      <c r="D961" s="218"/>
      <c r="E961" s="219"/>
      <c r="F961" s="215"/>
    </row>
    <row r="962" spans="3:6" ht="14.1" customHeight="1" x14ac:dyDescent="0.2">
      <c r="C962" s="217"/>
      <c r="D962" s="218"/>
      <c r="E962" s="219"/>
      <c r="F962" s="215"/>
    </row>
    <row r="963" spans="3:6" ht="14.1" customHeight="1" x14ac:dyDescent="0.2">
      <c r="C963" s="217"/>
      <c r="D963" s="218"/>
      <c r="E963" s="219"/>
      <c r="F963" s="215"/>
    </row>
    <row r="964" spans="3:6" ht="14.1" customHeight="1" x14ac:dyDescent="0.2">
      <c r="C964" s="217"/>
      <c r="D964" s="218"/>
      <c r="E964" s="219"/>
      <c r="F964" s="215"/>
    </row>
    <row r="965" spans="3:6" ht="14.1" customHeight="1" x14ac:dyDescent="0.2">
      <c r="C965" s="217"/>
      <c r="D965" s="218"/>
      <c r="E965" s="219"/>
      <c r="F965" s="215"/>
    </row>
    <row r="966" spans="3:6" ht="14.1" customHeight="1" x14ac:dyDescent="0.2">
      <c r="C966" s="217"/>
      <c r="D966" s="218"/>
      <c r="E966" s="219"/>
      <c r="F966" s="215"/>
    </row>
    <row r="967" spans="3:6" ht="14.1" customHeight="1" x14ac:dyDescent="0.2">
      <c r="C967" s="217"/>
      <c r="D967" s="218"/>
      <c r="E967" s="219"/>
      <c r="F967" s="215"/>
    </row>
    <row r="968" spans="3:6" ht="14.1" customHeight="1" x14ac:dyDescent="0.2">
      <c r="C968" s="217"/>
      <c r="D968" s="218"/>
      <c r="E968" s="219"/>
      <c r="F968" s="215"/>
    </row>
    <row r="969" spans="3:6" ht="14.1" customHeight="1" x14ac:dyDescent="0.2">
      <c r="C969" s="217"/>
      <c r="D969" s="218"/>
      <c r="E969" s="219"/>
      <c r="F969" s="215"/>
    </row>
    <row r="970" spans="3:6" ht="14.1" customHeight="1" x14ac:dyDescent="0.2">
      <c r="C970" s="217"/>
      <c r="D970" s="218"/>
      <c r="E970" s="219"/>
      <c r="F970" s="215"/>
    </row>
    <row r="971" spans="3:6" ht="14.1" customHeight="1" x14ac:dyDescent="0.2">
      <c r="C971" s="217"/>
      <c r="D971" s="218"/>
      <c r="E971" s="219"/>
      <c r="F971" s="215"/>
    </row>
    <row r="972" spans="3:6" ht="14.1" customHeight="1" x14ac:dyDescent="0.2">
      <c r="C972" s="217"/>
      <c r="D972" s="218"/>
      <c r="E972" s="219"/>
      <c r="F972" s="215"/>
    </row>
    <row r="973" spans="3:6" ht="14.1" customHeight="1" x14ac:dyDescent="0.2">
      <c r="C973" s="217"/>
      <c r="D973" s="218"/>
      <c r="E973" s="219"/>
      <c r="F973" s="215"/>
    </row>
    <row r="974" spans="3:6" ht="14.1" customHeight="1" x14ac:dyDescent="0.2">
      <c r="C974" s="217"/>
      <c r="D974" s="218"/>
      <c r="E974" s="219"/>
      <c r="F974" s="215"/>
    </row>
    <row r="975" spans="3:6" ht="14.1" customHeight="1" x14ac:dyDescent="0.2">
      <c r="C975" s="217"/>
      <c r="D975" s="218"/>
      <c r="E975" s="219"/>
      <c r="F975" s="215"/>
    </row>
    <row r="976" spans="3:6" ht="14.1" customHeight="1" x14ac:dyDescent="0.2">
      <c r="C976" s="217"/>
      <c r="D976" s="218"/>
      <c r="E976" s="219"/>
      <c r="F976" s="215"/>
    </row>
    <row r="977" spans="3:6" ht="14.1" customHeight="1" x14ac:dyDescent="0.2">
      <c r="C977" s="217"/>
      <c r="D977" s="218"/>
      <c r="E977" s="219"/>
      <c r="F977" s="215"/>
    </row>
    <row r="978" spans="3:6" ht="14.1" customHeight="1" x14ac:dyDescent="0.2">
      <c r="C978" s="217"/>
      <c r="D978" s="218"/>
      <c r="E978" s="219"/>
      <c r="F978" s="215"/>
    </row>
    <row r="979" spans="3:6" ht="14.1" customHeight="1" x14ac:dyDescent="0.2">
      <c r="C979" s="217"/>
      <c r="D979" s="218"/>
      <c r="E979" s="219"/>
      <c r="F979" s="215"/>
    </row>
    <row r="980" spans="3:6" ht="14.1" customHeight="1" x14ac:dyDescent="0.2">
      <c r="C980" s="217"/>
      <c r="D980" s="218"/>
      <c r="E980" s="219"/>
      <c r="F980" s="215"/>
    </row>
    <row r="981" spans="3:6" ht="14.1" customHeight="1" x14ac:dyDescent="0.2">
      <c r="C981" s="217"/>
      <c r="D981" s="218"/>
      <c r="E981" s="219"/>
      <c r="F981" s="215"/>
    </row>
    <row r="982" spans="3:6" ht="14.1" customHeight="1" x14ac:dyDescent="0.2">
      <c r="C982" s="217"/>
      <c r="D982" s="218"/>
      <c r="E982" s="219"/>
      <c r="F982" s="215"/>
    </row>
    <row r="983" spans="3:6" ht="14.1" customHeight="1" x14ac:dyDescent="0.2">
      <c r="C983" s="217"/>
      <c r="D983" s="218"/>
      <c r="E983" s="219"/>
      <c r="F983" s="215"/>
    </row>
    <row r="984" spans="3:6" ht="14.1" customHeight="1" x14ac:dyDescent="0.2">
      <c r="C984" s="217"/>
      <c r="D984" s="218"/>
      <c r="E984" s="219"/>
      <c r="F984" s="215"/>
    </row>
    <row r="985" spans="3:6" ht="14.1" customHeight="1" x14ac:dyDescent="0.2">
      <c r="C985" s="217"/>
      <c r="D985" s="218"/>
      <c r="E985" s="219"/>
      <c r="F985" s="215"/>
    </row>
    <row r="986" spans="3:6" ht="14.1" customHeight="1" x14ac:dyDescent="0.2">
      <c r="C986" s="217"/>
      <c r="D986" s="218"/>
      <c r="E986" s="219"/>
      <c r="F986" s="215"/>
    </row>
    <row r="987" spans="3:6" ht="14.1" customHeight="1" x14ac:dyDescent="0.2">
      <c r="C987" s="217"/>
      <c r="D987" s="218"/>
      <c r="E987" s="219"/>
      <c r="F987" s="215"/>
    </row>
    <row r="988" spans="3:6" ht="14.1" customHeight="1" x14ac:dyDescent="0.2">
      <c r="C988" s="217"/>
      <c r="D988" s="218"/>
      <c r="E988" s="219"/>
      <c r="F988" s="215"/>
    </row>
    <row r="989" spans="3:6" ht="14.1" customHeight="1" x14ac:dyDescent="0.2">
      <c r="C989" s="217"/>
      <c r="D989" s="218"/>
      <c r="E989" s="219"/>
      <c r="F989" s="215"/>
    </row>
    <row r="990" spans="3:6" ht="14.1" customHeight="1" x14ac:dyDescent="0.2">
      <c r="C990" s="217"/>
      <c r="D990" s="218"/>
      <c r="E990" s="219"/>
      <c r="F990" s="215"/>
    </row>
    <row r="991" spans="3:6" ht="14.1" customHeight="1" x14ac:dyDescent="0.2">
      <c r="C991" s="217"/>
      <c r="D991" s="218"/>
      <c r="E991" s="219"/>
      <c r="F991" s="215"/>
    </row>
    <row r="992" spans="3:6" ht="14.1" customHeight="1" x14ac:dyDescent="0.2">
      <c r="C992" s="217"/>
      <c r="D992" s="218"/>
      <c r="E992" s="219"/>
      <c r="F992" s="215"/>
    </row>
    <row r="993" spans="3:6" ht="14.1" customHeight="1" x14ac:dyDescent="0.2">
      <c r="C993" s="217"/>
      <c r="D993" s="218"/>
      <c r="E993" s="219"/>
      <c r="F993" s="215"/>
    </row>
    <row r="994" spans="3:6" ht="14.1" customHeight="1" x14ac:dyDescent="0.2">
      <c r="C994" s="217"/>
      <c r="D994" s="218"/>
      <c r="E994" s="219"/>
      <c r="F994" s="215"/>
    </row>
    <row r="995" spans="3:6" ht="14.1" customHeight="1" x14ac:dyDescent="0.2">
      <c r="C995" s="217"/>
      <c r="D995" s="218"/>
      <c r="E995" s="219"/>
      <c r="F995" s="215"/>
    </row>
    <row r="996" spans="3:6" ht="14.1" customHeight="1" x14ac:dyDescent="0.2">
      <c r="C996" s="217"/>
      <c r="D996" s="218"/>
      <c r="E996" s="219"/>
      <c r="F996" s="215"/>
    </row>
    <row r="997" spans="3:6" ht="14.1" customHeight="1" x14ac:dyDescent="0.2">
      <c r="C997" s="217"/>
      <c r="D997" s="218"/>
      <c r="E997" s="219"/>
      <c r="F997" s="215"/>
    </row>
    <row r="998" spans="3:6" ht="14.1" customHeight="1" x14ac:dyDescent="0.2">
      <c r="C998" s="217"/>
      <c r="D998" s="218"/>
      <c r="E998" s="219"/>
      <c r="F998" s="215"/>
    </row>
    <row r="999" spans="3:6" ht="14.1" customHeight="1" x14ac:dyDescent="0.2">
      <c r="C999" s="217"/>
      <c r="D999" s="218"/>
      <c r="E999" s="219"/>
      <c r="F999" s="215"/>
    </row>
    <row r="1000" spans="3:6" ht="14.1" customHeight="1" x14ac:dyDescent="0.2">
      <c r="C1000" s="217"/>
      <c r="D1000" s="218"/>
      <c r="E1000" s="219"/>
      <c r="F1000" s="215"/>
    </row>
    <row r="1001" spans="3:6" ht="14.1" customHeight="1" x14ac:dyDescent="0.2">
      <c r="C1001" s="217"/>
      <c r="D1001" s="218"/>
      <c r="E1001" s="219"/>
      <c r="F1001" s="215"/>
    </row>
    <row r="1002" spans="3:6" ht="14.1" customHeight="1" x14ac:dyDescent="0.2">
      <c r="C1002" s="217"/>
      <c r="D1002" s="218"/>
      <c r="E1002" s="219"/>
      <c r="F1002" s="215"/>
    </row>
    <row r="1003" spans="3:6" ht="14.1" customHeight="1" x14ac:dyDescent="0.2">
      <c r="C1003" s="217"/>
      <c r="D1003" s="218"/>
      <c r="E1003" s="219"/>
      <c r="F1003" s="215"/>
    </row>
    <row r="1004" spans="3:6" ht="14.1" customHeight="1" x14ac:dyDescent="0.2">
      <c r="C1004" s="217"/>
      <c r="D1004" s="218"/>
      <c r="E1004" s="219"/>
      <c r="F1004" s="215"/>
    </row>
    <row r="1005" spans="3:6" ht="14.1" customHeight="1" x14ac:dyDescent="0.2">
      <c r="C1005" s="217"/>
      <c r="D1005" s="218"/>
      <c r="E1005" s="219"/>
      <c r="F1005" s="215"/>
    </row>
    <row r="1006" spans="3:6" ht="14.1" customHeight="1" x14ac:dyDescent="0.2">
      <c r="C1006" s="217"/>
      <c r="D1006" s="218"/>
      <c r="E1006" s="219"/>
      <c r="F1006" s="215"/>
    </row>
    <row r="1007" spans="3:6" ht="14.1" customHeight="1" x14ac:dyDescent="0.2">
      <c r="C1007" s="217"/>
      <c r="D1007" s="218"/>
      <c r="E1007" s="219"/>
      <c r="F1007" s="215"/>
    </row>
    <row r="1008" spans="3:6" ht="14.1" customHeight="1" x14ac:dyDescent="0.2">
      <c r="C1008" s="217"/>
      <c r="D1008" s="218"/>
      <c r="E1008" s="219"/>
      <c r="F1008" s="215"/>
    </row>
    <row r="1009" spans="3:6" ht="14.1" customHeight="1" x14ac:dyDescent="0.2">
      <c r="C1009" s="217"/>
      <c r="D1009" s="218"/>
      <c r="E1009" s="219"/>
      <c r="F1009" s="215"/>
    </row>
    <row r="1010" spans="3:6" ht="14.1" customHeight="1" x14ac:dyDescent="0.2">
      <c r="C1010" s="217"/>
      <c r="D1010" s="218"/>
      <c r="E1010" s="219"/>
      <c r="F1010" s="215"/>
    </row>
    <row r="1011" spans="3:6" ht="14.1" customHeight="1" x14ac:dyDescent="0.2">
      <c r="C1011" s="217"/>
      <c r="D1011" s="218"/>
      <c r="E1011" s="219"/>
      <c r="F1011" s="215"/>
    </row>
    <row r="1012" spans="3:6" ht="14.1" customHeight="1" x14ac:dyDescent="0.2">
      <c r="C1012" s="217"/>
      <c r="D1012" s="218"/>
      <c r="E1012" s="219"/>
      <c r="F1012" s="215"/>
    </row>
    <row r="1013" spans="3:6" ht="14.1" customHeight="1" x14ac:dyDescent="0.2">
      <c r="C1013" s="217"/>
      <c r="D1013" s="218"/>
      <c r="E1013" s="219"/>
      <c r="F1013" s="215"/>
    </row>
    <row r="1014" spans="3:6" ht="14.1" customHeight="1" x14ac:dyDescent="0.2">
      <c r="C1014" s="217"/>
      <c r="D1014" s="218"/>
      <c r="E1014" s="219"/>
      <c r="F1014" s="215"/>
    </row>
    <row r="1015" spans="3:6" ht="14.1" customHeight="1" x14ac:dyDescent="0.2">
      <c r="C1015" s="217"/>
      <c r="D1015" s="218"/>
      <c r="E1015" s="219"/>
      <c r="F1015" s="215"/>
    </row>
    <row r="1016" spans="3:6" ht="14.1" customHeight="1" x14ac:dyDescent="0.2">
      <c r="C1016" s="217"/>
      <c r="D1016" s="218"/>
      <c r="E1016" s="219"/>
      <c r="F1016" s="215"/>
    </row>
    <row r="1017" spans="3:6" ht="14.1" customHeight="1" x14ac:dyDescent="0.2">
      <c r="C1017" s="217"/>
      <c r="D1017" s="218"/>
      <c r="E1017" s="219"/>
      <c r="F1017" s="215"/>
    </row>
    <row r="1018" spans="3:6" ht="14.1" customHeight="1" x14ac:dyDescent="0.2">
      <c r="C1018" s="217"/>
      <c r="D1018" s="218"/>
      <c r="E1018" s="219"/>
      <c r="F1018" s="215"/>
    </row>
    <row r="1019" spans="3:6" ht="14.1" customHeight="1" x14ac:dyDescent="0.2">
      <c r="C1019" s="217"/>
      <c r="D1019" s="218"/>
      <c r="E1019" s="219"/>
      <c r="F1019" s="215"/>
    </row>
    <row r="1020" spans="3:6" ht="14.1" customHeight="1" x14ac:dyDescent="0.2">
      <c r="C1020" s="217"/>
      <c r="D1020" s="218"/>
      <c r="E1020" s="219"/>
      <c r="F1020" s="215"/>
    </row>
    <row r="1021" spans="3:6" ht="14.1" customHeight="1" x14ac:dyDescent="0.2">
      <c r="C1021" s="217"/>
      <c r="D1021" s="218"/>
      <c r="E1021" s="219"/>
      <c r="F1021" s="215"/>
    </row>
    <row r="1022" spans="3:6" ht="14.1" customHeight="1" x14ac:dyDescent="0.2">
      <c r="C1022" s="217"/>
      <c r="D1022" s="218"/>
      <c r="E1022" s="219"/>
      <c r="F1022" s="215"/>
    </row>
    <row r="1023" spans="3:6" ht="14.1" customHeight="1" x14ac:dyDescent="0.2">
      <c r="C1023" s="217"/>
      <c r="D1023" s="218"/>
      <c r="E1023" s="219"/>
      <c r="F1023" s="215"/>
    </row>
    <row r="1024" spans="3:6" ht="14.1" customHeight="1" x14ac:dyDescent="0.2">
      <c r="C1024" s="217"/>
      <c r="D1024" s="218"/>
      <c r="E1024" s="219"/>
      <c r="F1024" s="215"/>
    </row>
    <row r="1025" spans="3:6" ht="14.1" customHeight="1" x14ac:dyDescent="0.2">
      <c r="C1025" s="217"/>
      <c r="D1025" s="218"/>
      <c r="E1025" s="219"/>
      <c r="F1025" s="215"/>
    </row>
    <row r="1026" spans="3:6" ht="14.1" customHeight="1" x14ac:dyDescent="0.2">
      <c r="C1026" s="217"/>
      <c r="D1026" s="218"/>
      <c r="E1026" s="219"/>
      <c r="F1026" s="215"/>
    </row>
    <row r="1027" spans="3:6" ht="14.1" customHeight="1" x14ac:dyDescent="0.2">
      <c r="C1027" s="217"/>
      <c r="D1027" s="218"/>
      <c r="E1027" s="219"/>
      <c r="F1027" s="215"/>
    </row>
    <row r="1028" spans="3:6" ht="14.1" customHeight="1" x14ac:dyDescent="0.2">
      <c r="C1028" s="217"/>
      <c r="D1028" s="218"/>
      <c r="E1028" s="219"/>
      <c r="F1028" s="215"/>
    </row>
    <row r="1029" spans="3:6" ht="14.1" customHeight="1" x14ac:dyDescent="0.2">
      <c r="C1029" s="217"/>
      <c r="D1029" s="218"/>
      <c r="E1029" s="219"/>
      <c r="F1029" s="215"/>
    </row>
    <row r="1030" spans="3:6" ht="14.1" customHeight="1" x14ac:dyDescent="0.2">
      <c r="C1030" s="217"/>
      <c r="D1030" s="218"/>
      <c r="E1030" s="219"/>
      <c r="F1030" s="215"/>
    </row>
    <row r="1031" spans="3:6" ht="14.1" customHeight="1" x14ac:dyDescent="0.2">
      <c r="C1031" s="217"/>
      <c r="D1031" s="218"/>
      <c r="E1031" s="219"/>
      <c r="F1031" s="215"/>
    </row>
    <row r="1032" spans="3:6" ht="14.1" customHeight="1" x14ac:dyDescent="0.2">
      <c r="C1032" s="217"/>
      <c r="D1032" s="218"/>
      <c r="E1032" s="219"/>
      <c r="F1032" s="215"/>
    </row>
    <row r="1033" spans="3:6" ht="14.1" customHeight="1" x14ac:dyDescent="0.2">
      <c r="C1033" s="217"/>
      <c r="D1033" s="218"/>
      <c r="E1033" s="219"/>
      <c r="F1033" s="215"/>
    </row>
    <row r="1034" spans="3:6" ht="14.1" customHeight="1" x14ac:dyDescent="0.2">
      <c r="C1034" s="217"/>
      <c r="D1034" s="218"/>
      <c r="E1034" s="219"/>
      <c r="F1034" s="215"/>
    </row>
    <row r="1035" spans="3:6" ht="14.1" customHeight="1" x14ac:dyDescent="0.2">
      <c r="C1035" s="217"/>
      <c r="D1035" s="218"/>
      <c r="E1035" s="219"/>
      <c r="F1035" s="215"/>
    </row>
    <row r="1036" spans="3:6" ht="14.1" customHeight="1" x14ac:dyDescent="0.2">
      <c r="C1036" s="217"/>
      <c r="D1036" s="218"/>
      <c r="E1036" s="219"/>
      <c r="F1036" s="215"/>
    </row>
    <row r="1037" spans="3:6" ht="14.1" customHeight="1" x14ac:dyDescent="0.2">
      <c r="C1037" s="217"/>
      <c r="D1037" s="218"/>
      <c r="E1037" s="219"/>
      <c r="F1037" s="215"/>
    </row>
    <row r="1038" spans="3:6" ht="14.1" customHeight="1" x14ac:dyDescent="0.2">
      <c r="C1038" s="217"/>
      <c r="D1038" s="218"/>
      <c r="E1038" s="219"/>
      <c r="F1038" s="215"/>
    </row>
    <row r="1039" spans="3:6" ht="14.1" customHeight="1" x14ac:dyDescent="0.2">
      <c r="C1039" s="217"/>
      <c r="D1039" s="218"/>
      <c r="E1039" s="219"/>
      <c r="F1039" s="215"/>
    </row>
    <row r="1040" spans="3:6" ht="14.1" customHeight="1" x14ac:dyDescent="0.2">
      <c r="C1040" s="217"/>
      <c r="D1040" s="218"/>
      <c r="E1040" s="219"/>
      <c r="F1040" s="215"/>
    </row>
    <row r="1041" spans="3:6" ht="14.1" customHeight="1" x14ac:dyDescent="0.2">
      <c r="C1041" s="217"/>
      <c r="D1041" s="218"/>
      <c r="E1041" s="219"/>
      <c r="F1041" s="215"/>
    </row>
    <row r="1042" spans="3:6" ht="14.1" customHeight="1" x14ac:dyDescent="0.2">
      <c r="C1042" s="217"/>
      <c r="D1042" s="218"/>
      <c r="E1042" s="219"/>
      <c r="F1042" s="215"/>
    </row>
    <row r="1043" spans="3:6" ht="14.1" customHeight="1" x14ac:dyDescent="0.2">
      <c r="C1043" s="217"/>
      <c r="D1043" s="218"/>
      <c r="E1043" s="219"/>
      <c r="F1043" s="215"/>
    </row>
    <row r="1044" spans="3:6" ht="14.1" customHeight="1" x14ac:dyDescent="0.2">
      <c r="C1044" s="217"/>
      <c r="D1044" s="218"/>
      <c r="E1044" s="219"/>
      <c r="F1044" s="215"/>
    </row>
    <row r="1045" spans="3:6" ht="14.1" customHeight="1" x14ac:dyDescent="0.2">
      <c r="C1045" s="217"/>
      <c r="D1045" s="218"/>
      <c r="E1045" s="219"/>
      <c r="F1045" s="215"/>
    </row>
    <row r="1046" spans="3:6" ht="14.1" customHeight="1" x14ac:dyDescent="0.2">
      <c r="C1046" s="217"/>
      <c r="D1046" s="218"/>
      <c r="E1046" s="219"/>
      <c r="F1046" s="215"/>
    </row>
    <row r="1047" spans="3:6" ht="14.1" customHeight="1" x14ac:dyDescent="0.2">
      <c r="C1047" s="217"/>
      <c r="D1047" s="218"/>
      <c r="E1047" s="219"/>
      <c r="F1047" s="215"/>
    </row>
    <row r="1048" spans="3:6" ht="14.1" customHeight="1" x14ac:dyDescent="0.2">
      <c r="C1048" s="217"/>
      <c r="D1048" s="218"/>
      <c r="E1048" s="219"/>
      <c r="F1048" s="215"/>
    </row>
    <row r="1049" spans="3:6" ht="14.1" customHeight="1" x14ac:dyDescent="0.2">
      <c r="C1049" s="217"/>
      <c r="D1049" s="218"/>
      <c r="E1049" s="219"/>
      <c r="F1049" s="215"/>
    </row>
    <row r="1050" spans="3:6" ht="14.1" customHeight="1" x14ac:dyDescent="0.2">
      <c r="C1050" s="217"/>
      <c r="D1050" s="218"/>
      <c r="E1050" s="219"/>
      <c r="F1050" s="215"/>
    </row>
    <row r="1051" spans="3:6" ht="14.1" customHeight="1" x14ac:dyDescent="0.2">
      <c r="C1051" s="217"/>
      <c r="D1051" s="218"/>
      <c r="E1051" s="219"/>
      <c r="F1051" s="215"/>
    </row>
    <row r="1052" spans="3:6" ht="14.1" customHeight="1" x14ac:dyDescent="0.2">
      <c r="C1052" s="217"/>
      <c r="D1052" s="218"/>
      <c r="E1052" s="219"/>
      <c r="F1052" s="215"/>
    </row>
    <row r="1053" spans="3:6" ht="14.1" customHeight="1" x14ac:dyDescent="0.2">
      <c r="C1053" s="217"/>
      <c r="D1053" s="218"/>
      <c r="E1053" s="219"/>
      <c r="F1053" s="215"/>
    </row>
    <row r="1054" spans="3:6" ht="14.1" customHeight="1" x14ac:dyDescent="0.2">
      <c r="C1054" s="217"/>
      <c r="D1054" s="218"/>
      <c r="E1054" s="219"/>
      <c r="F1054" s="215"/>
    </row>
    <row r="1055" spans="3:6" ht="14.1" customHeight="1" x14ac:dyDescent="0.2">
      <c r="C1055" s="217"/>
      <c r="D1055" s="218"/>
      <c r="E1055" s="219"/>
      <c r="F1055" s="215"/>
    </row>
    <row r="1056" spans="3:6" ht="14.1" customHeight="1" x14ac:dyDescent="0.2">
      <c r="C1056" s="217"/>
      <c r="D1056" s="218"/>
      <c r="E1056" s="219"/>
      <c r="F1056" s="215"/>
    </row>
    <row r="1057" spans="3:6" ht="14.1" customHeight="1" x14ac:dyDescent="0.2">
      <c r="C1057" s="217"/>
      <c r="D1057" s="218"/>
      <c r="E1057" s="219"/>
      <c r="F1057" s="215"/>
    </row>
    <row r="1058" spans="3:6" ht="14.1" customHeight="1" x14ac:dyDescent="0.2">
      <c r="C1058" s="217"/>
      <c r="D1058" s="218"/>
      <c r="E1058" s="219"/>
      <c r="F1058" s="215"/>
    </row>
    <row r="1059" spans="3:6" ht="14.1" customHeight="1" x14ac:dyDescent="0.2">
      <c r="C1059" s="217"/>
      <c r="D1059" s="218"/>
      <c r="E1059" s="219"/>
      <c r="F1059" s="215"/>
    </row>
    <row r="1060" spans="3:6" ht="14.1" customHeight="1" x14ac:dyDescent="0.2">
      <c r="C1060" s="217"/>
      <c r="D1060" s="218"/>
      <c r="E1060" s="219"/>
      <c r="F1060" s="215"/>
    </row>
    <row r="1061" spans="3:6" ht="14.1" customHeight="1" x14ac:dyDescent="0.2">
      <c r="C1061" s="217"/>
      <c r="D1061" s="218"/>
      <c r="E1061" s="219"/>
      <c r="F1061" s="215"/>
    </row>
  </sheetData>
  <mergeCells count="124">
    <mergeCell ref="F48:K62"/>
    <mergeCell ref="A119:D119"/>
    <mergeCell ref="A6:E6"/>
    <mergeCell ref="A2:E2"/>
    <mergeCell ref="A3:E3"/>
    <mergeCell ref="A4:E4"/>
    <mergeCell ref="A5:E5"/>
    <mergeCell ref="B7:C7"/>
    <mergeCell ref="D7:E7"/>
    <mergeCell ref="B8:C8"/>
    <mergeCell ref="B9:C9"/>
    <mergeCell ref="B10:C10"/>
    <mergeCell ref="D8:E8"/>
    <mergeCell ref="D9:E9"/>
    <mergeCell ref="D10:E10"/>
    <mergeCell ref="D12:E12"/>
    <mergeCell ref="B12:C12"/>
    <mergeCell ref="B13:C13"/>
    <mergeCell ref="D13:E13"/>
    <mergeCell ref="A14:E14"/>
    <mergeCell ref="A11:E11"/>
    <mergeCell ref="A15:E15"/>
    <mergeCell ref="B16:C16"/>
    <mergeCell ref="D16:E16"/>
    <mergeCell ref="B17:C17"/>
    <mergeCell ref="B18:C18"/>
    <mergeCell ref="B19:C19"/>
    <mergeCell ref="D17:E17"/>
    <mergeCell ref="D18:E18"/>
    <mergeCell ref="D19:E19"/>
    <mergeCell ref="B83:C83"/>
    <mergeCell ref="A84:C84"/>
    <mergeCell ref="A92:E92"/>
    <mergeCell ref="A30:E30"/>
    <mergeCell ref="B47:D47"/>
    <mergeCell ref="B48:D48"/>
    <mergeCell ref="B49:D49"/>
    <mergeCell ref="B73:C73"/>
    <mergeCell ref="A87:D87"/>
    <mergeCell ref="B88:D88"/>
    <mergeCell ref="A21:E21"/>
    <mergeCell ref="B22:C22"/>
    <mergeCell ref="B23:C23"/>
    <mergeCell ref="B24:C24"/>
    <mergeCell ref="B25:C25"/>
    <mergeCell ref="A72:E72"/>
    <mergeCell ref="B26:C26"/>
    <mergeCell ref="B27:C27"/>
    <mergeCell ref="A29:D29"/>
    <mergeCell ref="B28:C28"/>
    <mergeCell ref="B74:C74"/>
    <mergeCell ref="B75:C75"/>
    <mergeCell ref="B32:C32"/>
    <mergeCell ref="B33:C33"/>
    <mergeCell ref="A34:C34"/>
    <mergeCell ref="A31:C31"/>
    <mergeCell ref="B37:C37"/>
    <mergeCell ref="B40:C40"/>
    <mergeCell ref="B41:C41"/>
    <mergeCell ref="B43:C43"/>
    <mergeCell ref="B50:D50"/>
    <mergeCell ref="B76:C76"/>
    <mergeCell ref="A99:E99"/>
    <mergeCell ref="B100:C100"/>
    <mergeCell ref="B60:D60"/>
    <mergeCell ref="B51:D51"/>
    <mergeCell ref="B53:D53"/>
    <mergeCell ref="A54:D54"/>
    <mergeCell ref="B58:D58"/>
    <mergeCell ref="B59:D59"/>
    <mergeCell ref="B68:C68"/>
    <mergeCell ref="B95:D95"/>
    <mergeCell ref="B96:D96"/>
    <mergeCell ref="A97:D97"/>
    <mergeCell ref="A86:E86"/>
    <mergeCell ref="B93:D93"/>
    <mergeCell ref="B94:D94"/>
    <mergeCell ref="B89:D89"/>
    <mergeCell ref="B90:D90"/>
    <mergeCell ref="B65:C65"/>
    <mergeCell ref="B66:C66"/>
    <mergeCell ref="B67:C67"/>
    <mergeCell ref="B69:C69"/>
    <mergeCell ref="B114:D114"/>
    <mergeCell ref="B77:C77"/>
    <mergeCell ref="B80:C80"/>
    <mergeCell ref="A81:C81"/>
    <mergeCell ref="B82:C82"/>
    <mergeCell ref="B78:C78"/>
    <mergeCell ref="B102:C102"/>
    <mergeCell ref="A108:C108"/>
    <mergeCell ref="A109:E109"/>
    <mergeCell ref="B101:C101"/>
    <mergeCell ref="A103:A106"/>
    <mergeCell ref="B103:C103"/>
    <mergeCell ref="B104:C104"/>
    <mergeCell ref="B105:C105"/>
    <mergeCell ref="B106:C106"/>
    <mergeCell ref="B113:D113"/>
    <mergeCell ref="B79:C79"/>
    <mergeCell ref="B20:C20"/>
    <mergeCell ref="D20:E20"/>
    <mergeCell ref="A118:D118"/>
    <mergeCell ref="B111:D111"/>
    <mergeCell ref="B112:D112"/>
    <mergeCell ref="B115:D115"/>
    <mergeCell ref="A116:D116"/>
    <mergeCell ref="B117:D117"/>
    <mergeCell ref="A36:C36"/>
    <mergeCell ref="B110:D110"/>
    <mergeCell ref="B38:C38"/>
    <mergeCell ref="B44:C44"/>
    <mergeCell ref="B39:C39"/>
    <mergeCell ref="B42:C42"/>
    <mergeCell ref="A45:C45"/>
    <mergeCell ref="B57:D57"/>
    <mergeCell ref="A46:C46"/>
    <mergeCell ref="B52:D52"/>
    <mergeCell ref="A56:D56"/>
    <mergeCell ref="A55:E55"/>
    <mergeCell ref="A70:C70"/>
    <mergeCell ref="A62:E62"/>
    <mergeCell ref="B63:C63"/>
    <mergeCell ref="B64:C64"/>
  </mergeCells>
  <phoneticPr fontId="12" type="noConversion"/>
  <printOptions horizontalCentered="1"/>
  <pageMargins left="0" right="0" top="1.9685039370078741" bottom="0.98425196850393704" header="0.39370078740157483" footer="0.39370078740157483"/>
  <pageSetup paperSize="9" scale="96" fitToHeight="0" orientation="portrait" r:id="rId1"/>
  <headerFooter alignWithMargins="0"/>
  <rowBreaks count="2" manualBreakCount="2">
    <brk id="45" max="4" man="1"/>
    <brk id="90" max="4" man="1"/>
  </rowBreaks>
  <ignoredErrors>
    <ignoredError sqref="D10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74D09-E403-4CA3-93FC-5D5943B84664}">
  <sheetPr>
    <pageSetUpPr fitToPage="1"/>
  </sheetPr>
  <dimension ref="A1:L1060"/>
  <sheetViews>
    <sheetView showGridLines="0" tabSelected="1" topLeftCell="A94" zoomScaleNormal="100" zoomScaleSheetLayoutView="115" workbookViewId="0">
      <selection activeCell="B120" sqref="B120"/>
    </sheetView>
  </sheetViews>
  <sheetFormatPr defaultRowHeight="14.1" customHeight="1" x14ac:dyDescent="0.2"/>
  <cols>
    <col min="1" max="1" width="6.5703125" style="8" customWidth="1"/>
    <col min="2" max="2" width="54.28515625" style="8" customWidth="1"/>
    <col min="3" max="3" width="17.28515625" style="29" customWidth="1"/>
    <col min="4" max="4" width="12" style="30" customWidth="1"/>
    <col min="5" max="5" width="20.42578125" style="152" customWidth="1"/>
    <col min="6" max="6" width="10.28515625" style="9" customWidth="1"/>
    <col min="7" max="7" width="17.7109375" style="1" customWidth="1"/>
    <col min="8" max="8" width="10" style="1" bestFit="1" customWidth="1"/>
    <col min="9" max="16384" width="9.140625" style="1"/>
  </cols>
  <sheetData>
    <row r="1" spans="1:6" ht="14.1" customHeight="1" x14ac:dyDescent="0.2">
      <c r="A1" s="1"/>
      <c r="B1" s="2"/>
      <c r="C1" s="3"/>
      <c r="D1" s="137"/>
      <c r="E1" s="143"/>
      <c r="F1" s="5"/>
    </row>
    <row r="2" spans="1:6" ht="14.1" customHeight="1" x14ac:dyDescent="0.2">
      <c r="A2" s="437" t="s">
        <v>105</v>
      </c>
      <c r="B2" s="437"/>
      <c r="C2" s="437"/>
      <c r="D2" s="437"/>
      <c r="E2" s="437"/>
      <c r="F2" s="5"/>
    </row>
    <row r="3" spans="1:6" ht="14.1" customHeight="1" x14ac:dyDescent="0.2">
      <c r="A3" s="301"/>
      <c r="B3" s="301"/>
      <c r="C3" s="301"/>
      <c r="D3" s="301"/>
      <c r="E3" s="301"/>
      <c r="F3" s="5"/>
    </row>
    <row r="4" spans="1:6" ht="14.1" customHeight="1" thickBot="1" x14ac:dyDescent="0.25">
      <c r="A4" s="302"/>
      <c r="B4" s="302"/>
      <c r="C4" s="302"/>
      <c r="D4" s="302"/>
      <c r="E4" s="302"/>
      <c r="F4" s="5"/>
    </row>
    <row r="5" spans="1:6" ht="14.1" customHeight="1" x14ac:dyDescent="0.2">
      <c r="A5" s="438" t="s">
        <v>124</v>
      </c>
      <c r="B5" s="439"/>
      <c r="C5" s="439"/>
      <c r="D5" s="439"/>
      <c r="E5" s="440"/>
      <c r="F5" s="6"/>
    </row>
    <row r="6" spans="1:6" ht="14.1" customHeight="1" x14ac:dyDescent="0.2">
      <c r="A6" s="441" t="str">
        <f>'BC - Diurno'!A6</f>
        <v>PARANÁ</v>
      </c>
      <c r="B6" s="442"/>
      <c r="C6" s="442"/>
      <c r="D6" s="442"/>
      <c r="E6" s="443"/>
      <c r="F6" s="6"/>
    </row>
    <row r="7" spans="1:6" ht="14.1" customHeight="1" x14ac:dyDescent="0.2">
      <c r="A7" s="35" t="s">
        <v>0</v>
      </c>
      <c r="B7" s="309" t="s">
        <v>1</v>
      </c>
      <c r="C7" s="310"/>
      <c r="D7" s="444"/>
      <c r="E7" s="445"/>
      <c r="F7" s="11"/>
    </row>
    <row r="8" spans="1:6" ht="14.1" customHeight="1" x14ac:dyDescent="0.2">
      <c r="A8" s="133" t="s">
        <v>2</v>
      </c>
      <c r="B8" s="296" t="s">
        <v>3</v>
      </c>
      <c r="C8" s="297"/>
      <c r="D8" s="298" t="str">
        <f>'BC - Diurno'!D8</f>
        <v>Curitiba/PR</v>
      </c>
      <c r="E8" s="299"/>
      <c r="F8" s="11"/>
    </row>
    <row r="9" spans="1:6" ht="75" customHeight="1" x14ac:dyDescent="0.2">
      <c r="A9" s="133" t="s">
        <v>4</v>
      </c>
      <c r="B9" s="296" t="str">
        <f>'BC - Diurno'!B9</f>
        <v>Ano Acordo, Convenção ou Sentença Normativa em Dissídio Coletivo:               NÚMERO DE REGISTRO NO MTE: PR000751/2022
DATA DE REGISTRO NO MTE: 11/04/2022
NÚMERO DA SOLICITAÇÃO: MR015337/2022
NÚMERO DO PROCESSO: 13068.102039/2022-41
DATA DO PROTOCOLO: 08/04/2022</v>
      </c>
      <c r="C9" s="297"/>
      <c r="D9" s="455">
        <f>'BC - Diurno'!D9</f>
        <v>44593</v>
      </c>
      <c r="E9" s="299"/>
      <c r="F9" s="11"/>
    </row>
    <row r="10" spans="1:6" ht="14.1" customHeight="1" x14ac:dyDescent="0.2">
      <c r="A10" s="133" t="s">
        <v>5</v>
      </c>
      <c r="B10" s="296" t="s">
        <v>6</v>
      </c>
      <c r="C10" s="297"/>
      <c r="D10" s="298">
        <v>12</v>
      </c>
      <c r="E10" s="299"/>
      <c r="F10" s="11"/>
    </row>
    <row r="11" spans="1:6" ht="14.1" customHeight="1" x14ac:dyDescent="0.2">
      <c r="A11" s="320" t="s">
        <v>51</v>
      </c>
      <c r="B11" s="320"/>
      <c r="C11" s="320"/>
      <c r="D11" s="320"/>
      <c r="E11" s="320"/>
      <c r="F11" s="11"/>
    </row>
    <row r="12" spans="1:6" ht="12.75" customHeight="1" x14ac:dyDescent="0.2">
      <c r="A12" s="37"/>
      <c r="B12" s="321" t="s">
        <v>7</v>
      </c>
      <c r="C12" s="322"/>
      <c r="D12" s="323" t="s">
        <v>211</v>
      </c>
      <c r="E12" s="323"/>
      <c r="F12" s="11"/>
    </row>
    <row r="13" spans="1:6" ht="15" customHeight="1" x14ac:dyDescent="0.2">
      <c r="A13" s="36"/>
      <c r="B13" s="324" t="s">
        <v>104</v>
      </c>
      <c r="C13" s="325"/>
      <c r="D13" s="326" t="s">
        <v>209</v>
      </c>
      <c r="E13" s="327"/>
      <c r="F13" s="11"/>
    </row>
    <row r="14" spans="1:6" s="33" customFormat="1" ht="14.1" customHeight="1" x14ac:dyDescent="0.2">
      <c r="A14" s="446" t="s">
        <v>198</v>
      </c>
      <c r="B14" s="447"/>
      <c r="C14" s="447"/>
      <c r="D14" s="447"/>
      <c r="E14" s="448"/>
      <c r="F14" s="32"/>
    </row>
    <row r="15" spans="1:6" ht="14.1" customHeight="1" x14ac:dyDescent="0.2">
      <c r="A15" s="313" t="s">
        <v>8</v>
      </c>
      <c r="B15" s="314"/>
      <c r="C15" s="314"/>
      <c r="D15" s="314"/>
      <c r="E15" s="315"/>
      <c r="F15" s="5"/>
    </row>
    <row r="16" spans="1:6" ht="14.1" customHeight="1" x14ac:dyDescent="0.2">
      <c r="A16" s="136">
        <v>1</v>
      </c>
      <c r="B16" s="316" t="s">
        <v>9</v>
      </c>
      <c r="C16" s="317"/>
      <c r="D16" s="353" t="s">
        <v>49</v>
      </c>
      <c r="E16" s="354"/>
      <c r="F16" s="5"/>
    </row>
    <row r="17" spans="1:12" ht="14.1" customHeight="1" x14ac:dyDescent="0.2">
      <c r="A17" s="136">
        <v>2</v>
      </c>
      <c r="B17" s="316" t="s">
        <v>10</v>
      </c>
      <c r="C17" s="317"/>
      <c r="D17" s="385">
        <v>2460.5500000000002</v>
      </c>
      <c r="E17" s="386">
        <v>0</v>
      </c>
      <c r="F17" s="5"/>
      <c r="G17" s="47"/>
    </row>
    <row r="18" spans="1:12" ht="14.1" customHeight="1" x14ac:dyDescent="0.2">
      <c r="A18" s="136">
        <v>3</v>
      </c>
      <c r="B18" s="316" t="s">
        <v>11</v>
      </c>
      <c r="C18" s="317"/>
      <c r="D18" s="353" t="s">
        <v>201</v>
      </c>
      <c r="E18" s="354"/>
      <c r="F18" s="5"/>
    </row>
    <row r="19" spans="1:12" ht="14.1" customHeight="1" x14ac:dyDescent="0.2">
      <c r="A19" s="136">
        <v>4</v>
      </c>
      <c r="B19" s="331" t="s">
        <v>12</v>
      </c>
      <c r="C19" s="331"/>
      <c r="D19" s="387">
        <v>44593</v>
      </c>
      <c r="E19" s="388"/>
      <c r="F19" s="5"/>
    </row>
    <row r="20" spans="1:12" ht="14.1" customHeight="1" x14ac:dyDescent="0.2">
      <c r="A20" s="136">
        <v>5</v>
      </c>
      <c r="B20" s="316" t="s">
        <v>220</v>
      </c>
      <c r="C20" s="317"/>
      <c r="D20" s="353" t="s">
        <v>215</v>
      </c>
      <c r="E20" s="354"/>
      <c r="F20" s="5"/>
    </row>
    <row r="21" spans="1:12" s="9" customFormat="1" ht="14.1" customHeight="1" x14ac:dyDescent="0.2">
      <c r="A21" s="421" t="s">
        <v>13</v>
      </c>
      <c r="B21" s="421"/>
      <c r="C21" s="421"/>
      <c r="D21" s="421"/>
      <c r="E21" s="421"/>
      <c r="F21" s="6"/>
    </row>
    <row r="22" spans="1:12" ht="14.1" customHeight="1" x14ac:dyDescent="0.2">
      <c r="A22" s="12">
        <v>1</v>
      </c>
      <c r="B22" s="335" t="s">
        <v>14</v>
      </c>
      <c r="C22" s="335"/>
      <c r="D22" s="16" t="s">
        <v>15</v>
      </c>
      <c r="E22" s="144" t="s">
        <v>16</v>
      </c>
      <c r="F22" s="5"/>
    </row>
    <row r="23" spans="1:12" ht="14.1" customHeight="1" x14ac:dyDescent="0.2">
      <c r="A23" s="136" t="s">
        <v>0</v>
      </c>
      <c r="B23" s="331" t="s">
        <v>17</v>
      </c>
      <c r="C23" s="331"/>
      <c r="D23" s="17"/>
      <c r="E23" s="241">
        <f>D17</f>
        <v>2460.5500000000002</v>
      </c>
      <c r="F23" s="5"/>
    </row>
    <row r="24" spans="1:12" ht="14.1" customHeight="1" x14ac:dyDescent="0.2">
      <c r="A24" s="136" t="s">
        <v>2</v>
      </c>
      <c r="B24" s="331" t="s">
        <v>18</v>
      </c>
      <c r="C24" s="331"/>
      <c r="D24" s="17">
        <v>0.3</v>
      </c>
      <c r="E24" s="241">
        <f>E23*D24</f>
        <v>738.17</v>
      </c>
      <c r="F24" s="28"/>
    </row>
    <row r="25" spans="1:12" ht="14.1" customHeight="1" x14ac:dyDescent="0.2">
      <c r="A25" s="136" t="s">
        <v>4</v>
      </c>
      <c r="B25" s="331" t="s">
        <v>19</v>
      </c>
      <c r="C25" s="331"/>
      <c r="D25" s="17">
        <v>0</v>
      </c>
      <c r="E25" s="241">
        <v>0</v>
      </c>
      <c r="F25" s="5"/>
    </row>
    <row r="26" spans="1:12" ht="14.1" customHeight="1" x14ac:dyDescent="0.2">
      <c r="A26" s="136" t="s">
        <v>5</v>
      </c>
      <c r="B26" s="331" t="s">
        <v>20</v>
      </c>
      <c r="C26" s="331"/>
      <c r="D26" s="17">
        <v>0.2</v>
      </c>
      <c r="E26" s="241">
        <f>E23*D26</f>
        <v>492.11</v>
      </c>
      <c r="F26" s="5"/>
    </row>
    <row r="27" spans="1:12" ht="14.1" customHeight="1" x14ac:dyDescent="0.2">
      <c r="A27" s="136" t="s">
        <v>21</v>
      </c>
      <c r="B27" s="331" t="s">
        <v>54</v>
      </c>
      <c r="C27" s="331"/>
      <c r="D27" s="17">
        <v>0</v>
      </c>
      <c r="E27" s="241">
        <v>0</v>
      </c>
      <c r="F27" s="5"/>
    </row>
    <row r="28" spans="1:12" s="258" customFormat="1" ht="14.1" customHeight="1" x14ac:dyDescent="0.2">
      <c r="A28" s="252" t="s">
        <v>22</v>
      </c>
      <c r="B28" s="418" t="s">
        <v>231</v>
      </c>
      <c r="C28" s="418"/>
      <c r="D28" s="261">
        <v>0</v>
      </c>
      <c r="E28" s="262"/>
      <c r="F28" s="449"/>
      <c r="G28" s="450"/>
      <c r="H28" s="450"/>
      <c r="I28" s="450"/>
      <c r="J28" s="450"/>
      <c r="K28" s="450"/>
      <c r="L28" s="450"/>
    </row>
    <row r="29" spans="1:12" ht="14.1" customHeight="1" x14ac:dyDescent="0.2">
      <c r="A29" s="335" t="s">
        <v>38</v>
      </c>
      <c r="B29" s="335"/>
      <c r="C29" s="335"/>
      <c r="D29" s="335"/>
      <c r="E29" s="146">
        <f>SUM(E23:E28)</f>
        <v>3690.83</v>
      </c>
      <c r="F29" s="5"/>
    </row>
    <row r="30" spans="1:12" ht="14.1" customHeight="1" x14ac:dyDescent="0.2">
      <c r="A30" s="420" t="s">
        <v>55</v>
      </c>
      <c r="B30" s="420"/>
      <c r="C30" s="420"/>
      <c r="D30" s="420"/>
      <c r="E30" s="420"/>
      <c r="F30" s="5"/>
    </row>
    <row r="31" spans="1:12" s="7" customFormat="1" ht="14.1" customHeight="1" x14ac:dyDescent="0.2">
      <c r="A31" s="313" t="s">
        <v>56</v>
      </c>
      <c r="B31" s="314"/>
      <c r="C31" s="315"/>
      <c r="D31" s="16" t="s">
        <v>15</v>
      </c>
      <c r="E31" s="142" t="s">
        <v>29</v>
      </c>
      <c r="F31" s="20"/>
    </row>
    <row r="32" spans="1:12" s="277" customFormat="1" ht="28.5" customHeight="1" x14ac:dyDescent="0.2">
      <c r="A32" s="274" t="s">
        <v>0</v>
      </c>
      <c r="B32" s="435" t="s">
        <v>223</v>
      </c>
      <c r="C32" s="436"/>
      <c r="D32" s="278">
        <v>8.3299999999999999E-2</v>
      </c>
      <c r="E32" s="275">
        <f>ROUND($E$29*D32,2)</f>
        <v>307.45</v>
      </c>
      <c r="F32" s="276"/>
    </row>
    <row r="33" spans="1:7" s="277" customFormat="1" ht="25.5" customHeight="1" x14ac:dyDescent="0.2">
      <c r="A33" s="274" t="s">
        <v>2</v>
      </c>
      <c r="B33" s="435" t="s">
        <v>224</v>
      </c>
      <c r="C33" s="436"/>
      <c r="D33" s="278">
        <v>0.1111</v>
      </c>
      <c r="E33" s="275">
        <f>ROUND($E$29*D33,2)</f>
        <v>410.05</v>
      </c>
      <c r="F33" s="276"/>
    </row>
    <row r="34" spans="1:7" s="7" customFormat="1" ht="14.1" customHeight="1" x14ac:dyDescent="0.2">
      <c r="A34" s="337" t="s">
        <v>58</v>
      </c>
      <c r="B34" s="337"/>
      <c r="C34" s="337"/>
      <c r="D34" s="23">
        <f>SUM(D32:D33)</f>
        <v>0.19439999999999999</v>
      </c>
      <c r="E34" s="242">
        <f>SUM(E32:E33)</f>
        <v>717.5</v>
      </c>
      <c r="F34" s="20"/>
    </row>
    <row r="35" spans="1:7" s="7" customFormat="1" ht="14.1" customHeight="1" x14ac:dyDescent="0.2">
      <c r="A35" s="50"/>
      <c r="B35" s="51"/>
      <c r="C35" s="52"/>
      <c r="D35" s="23"/>
      <c r="E35" s="242"/>
      <c r="F35" s="20"/>
    </row>
    <row r="36" spans="1:7" s="7" customFormat="1" ht="14.1" customHeight="1" x14ac:dyDescent="0.2">
      <c r="A36" s="313" t="s">
        <v>59</v>
      </c>
      <c r="B36" s="314"/>
      <c r="C36" s="315"/>
      <c r="D36" s="16" t="s">
        <v>15</v>
      </c>
      <c r="E36" s="243" t="s">
        <v>29</v>
      </c>
      <c r="F36" s="20"/>
    </row>
    <row r="37" spans="1:7" s="7" customFormat="1" ht="14.1" customHeight="1" x14ac:dyDescent="0.2">
      <c r="A37" s="153" t="s">
        <v>0</v>
      </c>
      <c r="B37" s="433" t="s">
        <v>30</v>
      </c>
      <c r="C37" s="434"/>
      <c r="D37" s="154">
        <v>0.2</v>
      </c>
      <c r="E37" s="246">
        <f>ROUND(($E$29+$E$34)*D37,2)</f>
        <v>881.67</v>
      </c>
      <c r="F37" s="20"/>
    </row>
    <row r="38" spans="1:7" s="7" customFormat="1" ht="14.1" customHeight="1" x14ac:dyDescent="0.2">
      <c r="A38" s="153" t="s">
        <v>2</v>
      </c>
      <c r="B38" s="433" t="s">
        <v>34</v>
      </c>
      <c r="C38" s="434"/>
      <c r="D38" s="154">
        <v>2.5000000000000001E-2</v>
      </c>
      <c r="E38" s="246">
        <f>ROUND(($E$29+E34)*D38,2)</f>
        <v>110.21</v>
      </c>
      <c r="F38" s="20"/>
      <c r="G38" s="132"/>
    </row>
    <row r="39" spans="1:7" s="7" customFormat="1" ht="14.1" customHeight="1" x14ac:dyDescent="0.2">
      <c r="A39" s="153" t="s">
        <v>4</v>
      </c>
      <c r="B39" s="433" t="s">
        <v>36</v>
      </c>
      <c r="C39" s="434"/>
      <c r="D39" s="154">
        <v>0.03</v>
      </c>
      <c r="E39" s="246">
        <f>ROUND(($E$29+E34)*D39,2)</f>
        <v>132.25</v>
      </c>
      <c r="F39" s="20"/>
    </row>
    <row r="40" spans="1:7" s="7" customFormat="1" ht="14.1" customHeight="1" x14ac:dyDescent="0.2">
      <c r="A40" s="153" t="s">
        <v>5</v>
      </c>
      <c r="B40" s="433" t="s">
        <v>31</v>
      </c>
      <c r="C40" s="434"/>
      <c r="D40" s="154">
        <v>1.4999999999999999E-2</v>
      </c>
      <c r="E40" s="246">
        <f>ROUND(($E$29+E34)*D40,2)</f>
        <v>66.12</v>
      </c>
      <c r="F40" s="20"/>
    </row>
    <row r="41" spans="1:7" s="7" customFormat="1" ht="14.1" customHeight="1" x14ac:dyDescent="0.2">
      <c r="A41" s="153" t="s">
        <v>21</v>
      </c>
      <c r="B41" s="433" t="s">
        <v>32</v>
      </c>
      <c r="C41" s="434"/>
      <c r="D41" s="154">
        <v>0.01</v>
      </c>
      <c r="E41" s="246">
        <f>ROUND(($E$29+E34)*D41,2)</f>
        <v>44.08</v>
      </c>
      <c r="F41" s="20"/>
    </row>
    <row r="42" spans="1:7" s="7" customFormat="1" ht="14.1" customHeight="1" x14ac:dyDescent="0.2">
      <c r="A42" s="153" t="s">
        <v>22</v>
      </c>
      <c r="B42" s="433" t="s">
        <v>37</v>
      </c>
      <c r="C42" s="434"/>
      <c r="D42" s="154">
        <v>6.0000000000000001E-3</v>
      </c>
      <c r="E42" s="246">
        <f>ROUND(($E$29+E34)*D42,2)</f>
        <v>26.45</v>
      </c>
      <c r="F42" s="20"/>
    </row>
    <row r="43" spans="1:7" s="7" customFormat="1" ht="14.1" customHeight="1" x14ac:dyDescent="0.2">
      <c r="A43" s="153" t="s">
        <v>23</v>
      </c>
      <c r="B43" s="433" t="s">
        <v>33</v>
      </c>
      <c r="C43" s="434"/>
      <c r="D43" s="154">
        <v>2E-3</v>
      </c>
      <c r="E43" s="246">
        <f>ROUND(($E$29+E34)*D43,2)</f>
        <v>8.82</v>
      </c>
      <c r="F43" s="20"/>
    </row>
    <row r="44" spans="1:7" s="7" customFormat="1" ht="14.1" customHeight="1" x14ac:dyDescent="0.2">
      <c r="A44" s="153" t="s">
        <v>24</v>
      </c>
      <c r="B44" s="433" t="s">
        <v>35</v>
      </c>
      <c r="C44" s="434"/>
      <c r="D44" s="154">
        <v>0.08</v>
      </c>
      <c r="E44" s="246">
        <f>ROUND(($E$29+E34)*D44,2)</f>
        <v>352.67</v>
      </c>
      <c r="F44" s="20"/>
    </row>
    <row r="45" spans="1:7" s="7" customFormat="1" ht="14.1" customHeight="1" x14ac:dyDescent="0.2">
      <c r="A45" s="335" t="s">
        <v>38</v>
      </c>
      <c r="B45" s="335"/>
      <c r="C45" s="335"/>
      <c r="D45" s="41">
        <f>SUM(D37:D44)</f>
        <v>0.36799999999999999</v>
      </c>
      <c r="E45" s="244">
        <f>SUM(E37:E44)</f>
        <v>1622.27</v>
      </c>
      <c r="F45" s="20"/>
    </row>
    <row r="46" spans="1:7" s="7" customFormat="1" ht="14.1" customHeight="1" x14ac:dyDescent="0.2">
      <c r="A46" s="313" t="s">
        <v>60</v>
      </c>
      <c r="B46" s="314"/>
      <c r="C46" s="315"/>
      <c r="D46" s="134"/>
      <c r="E46" s="243"/>
      <c r="F46" s="20"/>
    </row>
    <row r="47" spans="1:7" ht="12.75" x14ac:dyDescent="0.2">
      <c r="A47" s="271" t="s">
        <v>0</v>
      </c>
      <c r="B47" s="365" t="s">
        <v>235</v>
      </c>
      <c r="C47" s="365"/>
      <c r="D47" s="365"/>
      <c r="E47" s="272">
        <f>'BC - Diurno'!E47</f>
        <v>19.66</v>
      </c>
      <c r="F47" s="31"/>
    </row>
    <row r="48" spans="1:7" ht="12.75" x14ac:dyDescent="0.2">
      <c r="A48" s="271" t="s">
        <v>2</v>
      </c>
      <c r="B48" s="365" t="s">
        <v>236</v>
      </c>
      <c r="C48" s="365"/>
      <c r="D48" s="365"/>
      <c r="E48" s="272">
        <f>'BC - Diurno'!E48</f>
        <v>378.42</v>
      </c>
      <c r="F48" s="5"/>
    </row>
    <row r="49" spans="1:10" ht="12.75" x14ac:dyDescent="0.2">
      <c r="A49" s="271" t="s">
        <v>4</v>
      </c>
      <c r="B49" s="365" t="s">
        <v>237</v>
      </c>
      <c r="C49" s="365"/>
      <c r="D49" s="365"/>
      <c r="E49" s="272">
        <f>'BC - Diurno'!E49</f>
        <v>6</v>
      </c>
      <c r="F49" s="451"/>
      <c r="G49" s="452"/>
      <c r="H49" s="452"/>
      <c r="I49" s="452"/>
      <c r="J49" s="452"/>
    </row>
    <row r="50" spans="1:10" ht="12.75" x14ac:dyDescent="0.2">
      <c r="A50" s="271" t="s">
        <v>5</v>
      </c>
      <c r="B50" s="365" t="s">
        <v>205</v>
      </c>
      <c r="C50" s="365"/>
      <c r="D50" s="365"/>
      <c r="E50" s="272">
        <f>((0.2*2460.55)*0.0197)</f>
        <v>9.69</v>
      </c>
      <c r="F50" s="451"/>
      <c r="G50" s="452"/>
      <c r="H50" s="452"/>
      <c r="I50" s="452"/>
      <c r="J50" s="452"/>
    </row>
    <row r="51" spans="1:10" ht="12.75" x14ac:dyDescent="0.2">
      <c r="A51" s="271" t="s">
        <v>21</v>
      </c>
      <c r="B51" s="365" t="s">
        <v>206</v>
      </c>
      <c r="C51" s="365"/>
      <c r="D51" s="365"/>
      <c r="E51" s="272">
        <v>141.57</v>
      </c>
      <c r="F51" s="451"/>
      <c r="G51" s="452"/>
      <c r="H51" s="452"/>
      <c r="I51" s="452"/>
      <c r="J51" s="452"/>
    </row>
    <row r="52" spans="1:10" ht="12.75" x14ac:dyDescent="0.2">
      <c r="A52" s="271" t="s">
        <v>22</v>
      </c>
      <c r="B52" s="365" t="s">
        <v>207</v>
      </c>
      <c r="C52" s="365"/>
      <c r="D52" s="365"/>
      <c r="E52" s="272">
        <v>21</v>
      </c>
      <c r="F52" s="273"/>
      <c r="G52" s="257"/>
      <c r="H52" s="257"/>
      <c r="I52" s="257"/>
      <c r="J52" s="257"/>
    </row>
    <row r="53" spans="1:10" ht="12.75" x14ac:dyDescent="0.2">
      <c r="A53" s="271" t="s">
        <v>23</v>
      </c>
      <c r="B53" s="365" t="s">
        <v>228</v>
      </c>
      <c r="C53" s="365"/>
      <c r="D53" s="365"/>
      <c r="E53" s="272">
        <v>13.82</v>
      </c>
      <c r="F53" s="454"/>
      <c r="G53" s="454"/>
      <c r="H53" s="454"/>
      <c r="I53" s="454"/>
      <c r="J53" s="454"/>
    </row>
    <row r="54" spans="1:10" ht="14.1" customHeight="1" x14ac:dyDescent="0.2">
      <c r="A54" s="335" t="s">
        <v>38</v>
      </c>
      <c r="B54" s="335"/>
      <c r="C54" s="335"/>
      <c r="D54" s="335"/>
      <c r="E54" s="245">
        <f>SUM(E47:E53)</f>
        <v>590.16</v>
      </c>
      <c r="F54" s="454"/>
      <c r="G54" s="454"/>
      <c r="H54" s="454"/>
      <c r="I54" s="454"/>
      <c r="J54" s="454"/>
    </row>
    <row r="55" spans="1:10" ht="14.1" customHeight="1" x14ac:dyDescent="0.2">
      <c r="A55" s="313" t="s">
        <v>66</v>
      </c>
      <c r="B55" s="314"/>
      <c r="C55" s="314"/>
      <c r="D55" s="314"/>
      <c r="E55" s="315"/>
      <c r="F55" s="454"/>
      <c r="G55" s="454"/>
      <c r="H55" s="454"/>
      <c r="I55" s="454"/>
      <c r="J55" s="454"/>
    </row>
    <row r="56" spans="1:10" ht="14.1" customHeight="1" x14ac:dyDescent="0.2">
      <c r="A56" s="313" t="s">
        <v>67</v>
      </c>
      <c r="B56" s="314"/>
      <c r="C56" s="314"/>
      <c r="D56" s="315"/>
      <c r="E56" s="144"/>
      <c r="F56" s="454"/>
      <c r="G56" s="454"/>
      <c r="H56" s="454"/>
      <c r="I56" s="454"/>
      <c r="J56" s="454"/>
    </row>
    <row r="57" spans="1:10" ht="14.1" customHeight="1" x14ac:dyDescent="0.2">
      <c r="A57" s="136" t="s">
        <v>68</v>
      </c>
      <c r="B57" s="331" t="s">
        <v>71</v>
      </c>
      <c r="C57" s="331"/>
      <c r="D57" s="331"/>
      <c r="E57" s="145">
        <f>E34</f>
        <v>717.5</v>
      </c>
      <c r="F57" s="454"/>
      <c r="G57" s="454"/>
      <c r="H57" s="454"/>
      <c r="I57" s="454"/>
      <c r="J57" s="454"/>
    </row>
    <row r="58" spans="1:10" ht="14.1" customHeight="1" x14ac:dyDescent="0.2">
      <c r="A58" s="136" t="s">
        <v>69</v>
      </c>
      <c r="B58" s="331" t="s">
        <v>72</v>
      </c>
      <c r="C58" s="331"/>
      <c r="D58" s="331"/>
      <c r="E58" s="145">
        <f>E45</f>
        <v>1622.27</v>
      </c>
      <c r="F58" s="454"/>
      <c r="G58" s="454"/>
      <c r="H58" s="454"/>
      <c r="I58" s="454"/>
      <c r="J58" s="454"/>
    </row>
    <row r="59" spans="1:10" ht="14.1" customHeight="1" x14ac:dyDescent="0.2">
      <c r="A59" s="136" t="s">
        <v>70</v>
      </c>
      <c r="B59" s="331" t="s">
        <v>73</v>
      </c>
      <c r="C59" s="331"/>
      <c r="D59" s="331"/>
      <c r="E59" s="145">
        <f>E54</f>
        <v>590.16</v>
      </c>
      <c r="F59" s="454"/>
      <c r="G59" s="454"/>
      <c r="H59" s="454"/>
      <c r="I59" s="454"/>
      <c r="J59" s="454"/>
    </row>
    <row r="60" spans="1:10" ht="14.1" customHeight="1" x14ac:dyDescent="0.2">
      <c r="A60" s="136"/>
      <c r="B60" s="298" t="s">
        <v>38</v>
      </c>
      <c r="C60" s="432"/>
      <c r="D60" s="299"/>
      <c r="E60" s="145">
        <f>SUM(E57:E59)</f>
        <v>2929.93</v>
      </c>
      <c r="F60" s="454"/>
      <c r="G60" s="454"/>
      <c r="H60" s="454"/>
      <c r="I60" s="454"/>
      <c r="J60" s="454"/>
    </row>
    <row r="61" spans="1:10" ht="14.1" customHeight="1" x14ac:dyDescent="0.2">
      <c r="A61" s="156"/>
      <c r="B61" s="156"/>
      <c r="C61" s="156"/>
      <c r="D61" s="156"/>
      <c r="E61" s="157"/>
      <c r="F61" s="454"/>
      <c r="G61" s="454"/>
      <c r="H61" s="454"/>
      <c r="I61" s="454"/>
      <c r="J61" s="454"/>
    </row>
    <row r="62" spans="1:10" ht="14.1" customHeight="1" x14ac:dyDescent="0.2">
      <c r="A62" s="420" t="s">
        <v>74</v>
      </c>
      <c r="B62" s="420"/>
      <c r="C62" s="420"/>
      <c r="D62" s="420"/>
      <c r="E62" s="420"/>
      <c r="F62" s="454"/>
      <c r="G62" s="454"/>
      <c r="H62" s="454"/>
      <c r="I62" s="454"/>
      <c r="J62" s="454"/>
    </row>
    <row r="63" spans="1:10" ht="14.1" customHeight="1" x14ac:dyDescent="0.2">
      <c r="A63" s="153" t="s">
        <v>0</v>
      </c>
      <c r="B63" s="423" t="s">
        <v>108</v>
      </c>
      <c r="C63" s="423"/>
      <c r="D63" s="247">
        <v>4.1999999999999997E-3</v>
      </c>
      <c r="E63" s="155">
        <f>ROUND($E$29*D63,2)</f>
        <v>15.5</v>
      </c>
      <c r="F63" s="454"/>
      <c r="G63" s="454"/>
      <c r="H63" s="454"/>
      <c r="I63" s="454"/>
      <c r="J63" s="454"/>
    </row>
    <row r="64" spans="1:10" ht="14.1" customHeight="1" x14ac:dyDescent="0.2">
      <c r="A64" s="153" t="s">
        <v>2</v>
      </c>
      <c r="B64" s="430" t="s">
        <v>109</v>
      </c>
      <c r="C64" s="431"/>
      <c r="D64" s="247">
        <f>E64/E29</f>
        <v>3.3599999999999998E-4</v>
      </c>
      <c r="E64" s="155">
        <f>E63*D44</f>
        <v>1.24</v>
      </c>
      <c r="F64" s="454"/>
      <c r="G64" s="454"/>
      <c r="H64" s="454"/>
      <c r="I64" s="454"/>
      <c r="J64" s="454"/>
    </row>
    <row r="65" spans="1:11" ht="40.5" customHeight="1" x14ac:dyDescent="0.2">
      <c r="A65" s="153" t="s">
        <v>4</v>
      </c>
      <c r="B65" s="419" t="s">
        <v>189</v>
      </c>
      <c r="C65" s="423"/>
      <c r="D65" s="247">
        <f>ROUND(40%*D64,6)</f>
        <v>1.34E-4</v>
      </c>
      <c r="E65" s="155">
        <f>ROUND($E$29*D65,2)</f>
        <v>0.49</v>
      </c>
      <c r="F65" s="454"/>
      <c r="G65" s="454"/>
      <c r="H65" s="454"/>
      <c r="I65" s="454"/>
      <c r="J65" s="454"/>
    </row>
    <row r="66" spans="1:11" ht="51.75" customHeight="1" x14ac:dyDescent="0.2">
      <c r="A66" s="153" t="s">
        <v>5</v>
      </c>
      <c r="B66" s="419" t="s">
        <v>190</v>
      </c>
      <c r="C66" s="423"/>
      <c r="D66" s="247">
        <f>ROUND(((1/30)*7)/NUMERO_MESES_EXEC_CONTRATUAL,4)</f>
        <v>1.9400000000000001E-2</v>
      </c>
      <c r="E66" s="155">
        <f>ROUND($E$29*D66,2)</f>
        <v>71.599999999999994</v>
      </c>
      <c r="F66" s="5"/>
    </row>
    <row r="67" spans="1:11" ht="15.75" customHeight="1" x14ac:dyDescent="0.2">
      <c r="A67" s="153" t="s">
        <v>21</v>
      </c>
      <c r="B67" s="419" t="s">
        <v>191</v>
      </c>
      <c r="C67" s="423"/>
      <c r="D67" s="247">
        <f>E67/E29</f>
        <v>7.1390000000000004E-3</v>
      </c>
      <c r="E67" s="155">
        <f>E66*D45</f>
        <v>26.35</v>
      </c>
      <c r="F67" s="5"/>
    </row>
    <row r="68" spans="1:11" ht="17.25" customHeight="1" x14ac:dyDescent="0.2">
      <c r="A68" s="153" t="s">
        <v>22</v>
      </c>
      <c r="B68" s="419" t="s">
        <v>113</v>
      </c>
      <c r="C68" s="423"/>
      <c r="D68" s="247">
        <f>ROUND(0.08*D66*0.4,6)</f>
        <v>6.2100000000000002E-4</v>
      </c>
      <c r="E68" s="155">
        <f>ROUND($E$29*D68,2)</f>
        <v>2.29</v>
      </c>
      <c r="F68" s="5"/>
    </row>
    <row r="69" spans="1:11" ht="53.25" customHeight="1" x14ac:dyDescent="0.2">
      <c r="A69" s="153" t="s">
        <v>23</v>
      </c>
      <c r="B69" s="368" t="s">
        <v>218</v>
      </c>
      <c r="C69" s="369"/>
      <c r="D69" s="247">
        <v>0.04</v>
      </c>
      <c r="E69" s="155">
        <f>ROUND($E$29*D69,2)</f>
        <v>147.63</v>
      </c>
      <c r="F69" s="5"/>
    </row>
    <row r="70" spans="1:11" ht="14.1" customHeight="1" x14ac:dyDescent="0.2">
      <c r="A70" s="335" t="s">
        <v>38</v>
      </c>
      <c r="B70" s="335"/>
      <c r="C70" s="335"/>
      <c r="D70" s="41">
        <f>SUM(D63:D69)</f>
        <v>7.1800000000000003E-2</v>
      </c>
      <c r="E70" s="146">
        <f>SUM(E63:E69)</f>
        <v>265.10000000000002</v>
      </c>
      <c r="F70" s="5"/>
    </row>
    <row r="71" spans="1:11" ht="14.1" customHeight="1" x14ac:dyDescent="0.2">
      <c r="A71" s="156"/>
      <c r="B71" s="156"/>
      <c r="C71" s="156"/>
      <c r="D71" s="156"/>
      <c r="E71" s="157"/>
      <c r="F71" s="5"/>
    </row>
    <row r="72" spans="1:11" ht="14.1" customHeight="1" x14ac:dyDescent="0.2">
      <c r="A72" s="420" t="s">
        <v>75</v>
      </c>
      <c r="B72" s="420"/>
      <c r="C72" s="420"/>
      <c r="D72" s="420"/>
      <c r="E72" s="420"/>
      <c r="F72" s="5"/>
    </row>
    <row r="73" spans="1:11" ht="14.1" customHeight="1" x14ac:dyDescent="0.2">
      <c r="A73" s="12" t="s">
        <v>28</v>
      </c>
      <c r="B73" s="341" t="s">
        <v>76</v>
      </c>
      <c r="C73" s="341"/>
      <c r="D73" s="16" t="s">
        <v>15</v>
      </c>
      <c r="E73" s="142" t="s">
        <v>29</v>
      </c>
      <c r="F73" s="5"/>
    </row>
    <row r="74" spans="1:11" s="258" customFormat="1" ht="26.25" customHeight="1" x14ac:dyDescent="0.2">
      <c r="A74" s="252" t="s">
        <v>0</v>
      </c>
      <c r="B74" s="418" t="s">
        <v>192</v>
      </c>
      <c r="C74" s="418"/>
      <c r="D74" s="424" t="s">
        <v>233</v>
      </c>
      <c r="E74" s="425"/>
      <c r="F74" s="451"/>
      <c r="G74" s="454"/>
      <c r="H74" s="454"/>
      <c r="I74" s="257"/>
      <c r="J74" s="257"/>
      <c r="K74" s="257"/>
    </row>
    <row r="75" spans="1:11" s="258" customFormat="1" ht="14.1" customHeight="1" x14ac:dyDescent="0.2">
      <c r="A75" s="252" t="s">
        <v>2</v>
      </c>
      <c r="B75" s="418" t="s">
        <v>78</v>
      </c>
      <c r="C75" s="418"/>
      <c r="D75" s="426"/>
      <c r="E75" s="427"/>
      <c r="F75" s="451"/>
      <c r="G75" s="454"/>
      <c r="H75" s="454"/>
      <c r="I75" s="257"/>
      <c r="J75" s="257"/>
      <c r="K75" s="257"/>
    </row>
    <row r="76" spans="1:11" s="258" customFormat="1" ht="14.1" customHeight="1" x14ac:dyDescent="0.2">
      <c r="A76" s="252" t="s">
        <v>4</v>
      </c>
      <c r="B76" s="418" t="s">
        <v>79</v>
      </c>
      <c r="C76" s="418"/>
      <c r="D76" s="426"/>
      <c r="E76" s="427"/>
      <c r="F76" s="451"/>
      <c r="G76" s="454"/>
      <c r="H76" s="454"/>
      <c r="I76" s="257"/>
      <c r="J76" s="257"/>
      <c r="K76" s="257"/>
    </row>
    <row r="77" spans="1:11" s="258" customFormat="1" ht="14.1" customHeight="1" x14ac:dyDescent="0.2">
      <c r="A77" s="252" t="s">
        <v>5</v>
      </c>
      <c r="B77" s="418" t="s">
        <v>80</v>
      </c>
      <c r="C77" s="418"/>
      <c r="D77" s="426"/>
      <c r="E77" s="427"/>
      <c r="F77" s="451"/>
      <c r="G77" s="454"/>
      <c r="H77" s="454"/>
      <c r="I77" s="257"/>
      <c r="J77" s="257"/>
      <c r="K77" s="257"/>
    </row>
    <row r="78" spans="1:11" s="258" customFormat="1" ht="24" customHeight="1" x14ac:dyDescent="0.2">
      <c r="A78" s="252" t="s">
        <v>21</v>
      </c>
      <c r="B78" s="418" t="s">
        <v>193</v>
      </c>
      <c r="C78" s="418"/>
      <c r="D78" s="426"/>
      <c r="E78" s="427"/>
      <c r="F78" s="451"/>
      <c r="G78" s="454"/>
      <c r="H78" s="454"/>
      <c r="I78" s="257"/>
      <c r="J78" s="257"/>
      <c r="K78" s="257"/>
    </row>
    <row r="79" spans="1:11" s="258" customFormat="1" ht="12" x14ac:dyDescent="0.2">
      <c r="A79" s="252" t="s">
        <v>22</v>
      </c>
      <c r="B79" s="418" t="s">
        <v>234</v>
      </c>
      <c r="C79" s="418"/>
      <c r="D79" s="426"/>
      <c r="E79" s="427"/>
      <c r="F79" s="451"/>
      <c r="G79" s="454"/>
      <c r="H79" s="454"/>
      <c r="I79" s="257"/>
      <c r="J79" s="257"/>
      <c r="K79" s="257"/>
    </row>
    <row r="80" spans="1:11" s="258" customFormat="1" ht="14.1" customHeight="1" x14ac:dyDescent="0.2">
      <c r="A80" s="422" t="s">
        <v>83</v>
      </c>
      <c r="B80" s="422"/>
      <c r="C80" s="422"/>
      <c r="D80" s="428"/>
      <c r="E80" s="429"/>
      <c r="F80" s="451"/>
      <c r="G80" s="454"/>
      <c r="H80" s="454"/>
      <c r="I80" s="257"/>
      <c r="J80" s="257"/>
      <c r="K80" s="257"/>
    </row>
    <row r="81" spans="1:12" ht="13.5" customHeight="1" x14ac:dyDescent="0.2">
      <c r="A81" s="12" t="s">
        <v>39</v>
      </c>
      <c r="B81" s="341" t="s">
        <v>84</v>
      </c>
      <c r="C81" s="341"/>
      <c r="D81" s="16" t="s">
        <v>15</v>
      </c>
      <c r="E81" s="142" t="s">
        <v>29</v>
      </c>
      <c r="F81" s="256"/>
      <c r="G81" s="257"/>
      <c r="H81" s="257"/>
      <c r="I81" s="257"/>
      <c r="J81" s="257"/>
      <c r="K81" s="257"/>
      <c r="L81" s="258"/>
    </row>
    <row r="82" spans="1:12" ht="14.1" customHeight="1" x14ac:dyDescent="0.2">
      <c r="A82" s="136" t="s">
        <v>0</v>
      </c>
      <c r="B82" s="331" t="s">
        <v>85</v>
      </c>
      <c r="C82" s="331"/>
      <c r="D82" s="34">
        <v>0</v>
      </c>
      <c r="E82" s="145">
        <f>ROUND($E$29*D82,2)</f>
        <v>0</v>
      </c>
      <c r="F82" s="256"/>
      <c r="G82" s="257"/>
      <c r="H82" s="257"/>
      <c r="I82" s="257"/>
      <c r="J82" s="257"/>
      <c r="K82" s="257"/>
      <c r="L82" s="258"/>
    </row>
    <row r="83" spans="1:12" ht="14.1" customHeight="1" x14ac:dyDescent="0.2">
      <c r="A83" s="337" t="s">
        <v>83</v>
      </c>
      <c r="B83" s="337"/>
      <c r="C83" s="337"/>
      <c r="D83" s="23">
        <v>0</v>
      </c>
      <c r="E83" s="147">
        <f>ROUND($E$29*D83,2)</f>
        <v>0</v>
      </c>
      <c r="F83" s="256"/>
      <c r="G83" s="257"/>
      <c r="H83" s="257"/>
      <c r="I83" s="257"/>
      <c r="J83" s="257"/>
      <c r="K83" s="257"/>
      <c r="L83" s="258"/>
    </row>
    <row r="84" spans="1:12" ht="14.1" customHeight="1" x14ac:dyDescent="0.2">
      <c r="A84" s="131"/>
      <c r="B84" s="131"/>
      <c r="C84" s="131"/>
      <c r="D84" s="131"/>
      <c r="E84" s="148"/>
      <c r="F84" s="259"/>
      <c r="G84" s="258"/>
      <c r="H84" s="258"/>
      <c r="I84" s="258"/>
      <c r="J84" s="258"/>
      <c r="K84" s="258"/>
      <c r="L84" s="258"/>
    </row>
    <row r="85" spans="1:12" ht="14.1" customHeight="1" x14ac:dyDescent="0.2">
      <c r="A85" s="313" t="s">
        <v>86</v>
      </c>
      <c r="B85" s="314"/>
      <c r="C85" s="314"/>
      <c r="D85" s="314"/>
      <c r="E85" s="315"/>
      <c r="F85" s="259"/>
      <c r="G85" s="258"/>
      <c r="H85" s="258"/>
      <c r="I85" s="258"/>
      <c r="J85" s="258"/>
      <c r="K85" s="258"/>
      <c r="L85" s="258"/>
    </row>
    <row r="86" spans="1:12" ht="14.1" customHeight="1" x14ac:dyDescent="0.2">
      <c r="A86" s="313" t="s">
        <v>87</v>
      </c>
      <c r="B86" s="314"/>
      <c r="C86" s="314"/>
      <c r="D86" s="315"/>
      <c r="E86" s="144"/>
      <c r="F86" s="5"/>
    </row>
    <row r="87" spans="1:12" ht="14.1" customHeight="1" x14ac:dyDescent="0.2">
      <c r="A87" s="252" t="s">
        <v>28</v>
      </c>
      <c r="B87" s="418" t="s">
        <v>76</v>
      </c>
      <c r="C87" s="418"/>
      <c r="D87" s="418"/>
      <c r="E87" s="253">
        <f>E80</f>
        <v>0</v>
      </c>
      <c r="F87" s="5"/>
    </row>
    <row r="88" spans="1:12" ht="14.1" customHeight="1" x14ac:dyDescent="0.2">
      <c r="A88" s="252" t="s">
        <v>39</v>
      </c>
      <c r="B88" s="418" t="s">
        <v>84</v>
      </c>
      <c r="C88" s="418"/>
      <c r="D88" s="418"/>
      <c r="E88" s="253">
        <f>E83</f>
        <v>0</v>
      </c>
      <c r="F88" s="5"/>
    </row>
    <row r="89" spans="1:12" ht="14.1" customHeight="1" x14ac:dyDescent="0.2">
      <c r="A89" s="136"/>
      <c r="B89" s="338" t="s">
        <v>38</v>
      </c>
      <c r="C89" s="339"/>
      <c r="D89" s="340"/>
      <c r="E89" s="147">
        <f>SUM(E87:E88)</f>
        <v>0</v>
      </c>
      <c r="F89" s="5"/>
    </row>
    <row r="90" spans="1:12" ht="14.1" customHeight="1" x14ac:dyDescent="0.2">
      <c r="A90" s="131"/>
      <c r="B90" s="131"/>
      <c r="C90" s="131"/>
      <c r="D90" s="131"/>
      <c r="E90" s="148"/>
      <c r="F90" s="5"/>
    </row>
    <row r="91" spans="1:12" ht="14.1" customHeight="1" x14ac:dyDescent="0.2">
      <c r="A91" s="421" t="s">
        <v>88</v>
      </c>
      <c r="B91" s="421"/>
      <c r="C91" s="421"/>
      <c r="D91" s="421"/>
      <c r="E91" s="421"/>
      <c r="F91" s="5"/>
    </row>
    <row r="92" spans="1:12" ht="18" customHeight="1" x14ac:dyDescent="0.2">
      <c r="A92" s="12">
        <v>5</v>
      </c>
      <c r="B92" s="342" t="s">
        <v>26</v>
      </c>
      <c r="C92" s="343"/>
      <c r="D92" s="344"/>
      <c r="E92" s="149" t="s">
        <v>16</v>
      </c>
      <c r="F92" s="5"/>
    </row>
    <row r="93" spans="1:12" ht="24.75" customHeight="1" x14ac:dyDescent="0.2">
      <c r="A93" s="252" t="s">
        <v>0</v>
      </c>
      <c r="B93" s="321" t="s">
        <v>27</v>
      </c>
      <c r="C93" s="324"/>
      <c r="D93" s="325"/>
      <c r="E93" s="270">
        <v>81.78</v>
      </c>
      <c r="F93" s="5"/>
      <c r="G93" s="1" t="s">
        <v>194</v>
      </c>
    </row>
    <row r="94" spans="1:12" s="258" customFormat="1" ht="12.75" customHeight="1" x14ac:dyDescent="0.2">
      <c r="A94" s="252" t="s">
        <v>2</v>
      </c>
      <c r="B94" s="321" t="s">
        <v>197</v>
      </c>
      <c r="C94" s="324"/>
      <c r="D94" s="325"/>
      <c r="E94" s="263" t="s">
        <v>222</v>
      </c>
      <c r="F94" s="453" t="s">
        <v>232</v>
      </c>
      <c r="G94" s="454"/>
      <c r="H94" s="454"/>
    </row>
    <row r="95" spans="1:12" s="258" customFormat="1" ht="20.25" customHeight="1" x14ac:dyDescent="0.2">
      <c r="A95" s="252" t="s">
        <v>4</v>
      </c>
      <c r="B95" s="321" t="s">
        <v>196</v>
      </c>
      <c r="C95" s="324"/>
      <c r="D95" s="325"/>
      <c r="E95" s="263" t="s">
        <v>222</v>
      </c>
      <c r="F95" s="453"/>
      <c r="G95" s="454"/>
      <c r="H95" s="454"/>
    </row>
    <row r="96" spans="1:12" ht="14.1" customHeight="1" x14ac:dyDescent="0.2">
      <c r="A96" s="313" t="s">
        <v>38</v>
      </c>
      <c r="B96" s="314"/>
      <c r="C96" s="314"/>
      <c r="D96" s="315"/>
      <c r="E96" s="248">
        <f>ROUND(SUM(E93:E95),2)</f>
        <v>81.78</v>
      </c>
      <c r="F96" s="453"/>
      <c r="G96" s="454"/>
      <c r="H96" s="454"/>
    </row>
    <row r="97" spans="1:8" ht="14.1" customHeight="1" x14ac:dyDescent="0.2">
      <c r="A97" s="249"/>
      <c r="B97" s="249"/>
      <c r="C97" s="249"/>
      <c r="D97" s="249"/>
      <c r="E97" s="250"/>
      <c r="F97" s="5"/>
    </row>
    <row r="98" spans="1:8" ht="14.1" customHeight="1" x14ac:dyDescent="0.2">
      <c r="A98" s="420" t="s">
        <v>89</v>
      </c>
      <c r="B98" s="420"/>
      <c r="C98" s="420"/>
      <c r="D98" s="420"/>
      <c r="E98" s="420"/>
      <c r="F98" s="5"/>
    </row>
    <row r="99" spans="1:8" ht="14.1" customHeight="1" x14ac:dyDescent="0.2">
      <c r="A99" s="135">
        <v>6</v>
      </c>
      <c r="B99" s="346" t="s">
        <v>41</v>
      </c>
      <c r="C99" s="346"/>
      <c r="D99" s="16" t="s">
        <v>15</v>
      </c>
      <c r="E99" s="142" t="s">
        <v>29</v>
      </c>
      <c r="F99" s="5"/>
    </row>
    <row r="100" spans="1:8" ht="14.1" customHeight="1" x14ac:dyDescent="0.2">
      <c r="A100" s="252" t="s">
        <v>0</v>
      </c>
      <c r="B100" s="419" t="s">
        <v>42</v>
      </c>
      <c r="C100" s="419"/>
      <c r="D100" s="154">
        <v>4.3799999999999999E-2</v>
      </c>
      <c r="E100" s="155">
        <f>SUM(E29,E60,E70,E89,E96)*D100</f>
        <v>305.18</v>
      </c>
      <c r="F100" s="26"/>
    </row>
    <row r="101" spans="1:8" ht="14.1" customHeight="1" x14ac:dyDescent="0.2">
      <c r="A101" s="252" t="s">
        <v>2</v>
      </c>
      <c r="B101" s="419" t="s">
        <v>44</v>
      </c>
      <c r="C101" s="419"/>
      <c r="D101" s="154">
        <v>3.6299999999999999E-2</v>
      </c>
      <c r="E101" s="155">
        <f>SUM(E29,E60,E70,E89,E96,E100)*D101</f>
        <v>264</v>
      </c>
      <c r="F101" s="26"/>
    </row>
    <row r="102" spans="1:8" ht="14.1" customHeight="1" x14ac:dyDescent="0.2">
      <c r="A102" s="417" t="s">
        <v>4</v>
      </c>
      <c r="B102" s="418" t="s">
        <v>43</v>
      </c>
      <c r="C102" s="418"/>
      <c r="D102" s="254">
        <f>SUM(D103:D105)</f>
        <v>0.14249999999999999</v>
      </c>
      <c r="E102" s="253"/>
      <c r="F102" s="11"/>
    </row>
    <row r="103" spans="1:8" ht="14.1" customHeight="1" x14ac:dyDescent="0.2">
      <c r="A103" s="417"/>
      <c r="B103" s="419" t="s">
        <v>90</v>
      </c>
      <c r="C103" s="419"/>
      <c r="D103" s="154">
        <v>1.6500000000000001E-2</v>
      </c>
      <c r="E103" s="155">
        <f>SUM(E29,E60,E70,E89,E96,E100,E101)/(1-D102)*D103</f>
        <v>145.02000000000001</v>
      </c>
      <c r="F103" s="11"/>
    </row>
    <row r="104" spans="1:8" ht="14.1" customHeight="1" x14ac:dyDescent="0.2">
      <c r="A104" s="417"/>
      <c r="B104" s="419" t="s">
        <v>91</v>
      </c>
      <c r="C104" s="419"/>
      <c r="D104" s="154">
        <v>7.5999999999999998E-2</v>
      </c>
      <c r="E104" s="155">
        <f>SUM(E29,E60,E70,E89,E96,E100,E101)/(1-D102)*D104</f>
        <v>667.99</v>
      </c>
      <c r="F104" s="11"/>
    </row>
    <row r="105" spans="1:8" ht="14.1" customHeight="1" x14ac:dyDescent="0.2">
      <c r="A105" s="417"/>
      <c r="B105" s="419" t="s">
        <v>92</v>
      </c>
      <c r="C105" s="419"/>
      <c r="D105" s="251">
        <v>0.05</v>
      </c>
      <c r="E105" s="155">
        <f>SUM(E29,E60,E70,E89,E96,E100,E101)/(1-D102)*D105</f>
        <v>439.46</v>
      </c>
      <c r="F105" s="11"/>
    </row>
    <row r="106" spans="1:8" ht="14.1" customHeight="1" x14ac:dyDescent="0.2">
      <c r="A106" s="1"/>
      <c r="B106" s="1"/>
      <c r="C106" s="1"/>
      <c r="D106" s="1"/>
      <c r="E106" s="150"/>
      <c r="F106" s="26"/>
      <c r="G106" s="47"/>
      <c r="H106" s="49"/>
    </row>
    <row r="107" spans="1:8" ht="14.1" customHeight="1" x14ac:dyDescent="0.2">
      <c r="A107" s="335" t="s">
        <v>38</v>
      </c>
      <c r="B107" s="335"/>
      <c r="C107" s="335"/>
      <c r="D107" s="42">
        <f>D100+D102+D101</f>
        <v>0.22259999999999999</v>
      </c>
      <c r="E107" s="146">
        <f>SUM(E100:E105)</f>
        <v>1821.65</v>
      </c>
      <c r="F107" s="5"/>
    </row>
    <row r="108" spans="1:8" ht="14.1" customHeight="1" x14ac:dyDescent="0.2">
      <c r="A108" s="416" t="s">
        <v>221</v>
      </c>
      <c r="B108" s="416"/>
      <c r="C108" s="416"/>
      <c r="D108" s="416"/>
      <c r="E108" s="416"/>
      <c r="F108" s="5"/>
    </row>
    <row r="109" spans="1:8" ht="14.1" customHeight="1" x14ac:dyDescent="0.2">
      <c r="A109" s="12"/>
      <c r="B109" s="335" t="s">
        <v>45</v>
      </c>
      <c r="C109" s="335"/>
      <c r="D109" s="335"/>
      <c r="E109" s="142" t="s">
        <v>29</v>
      </c>
      <c r="F109" s="5"/>
    </row>
    <row r="110" spans="1:8" ht="14.1" customHeight="1" x14ac:dyDescent="0.2">
      <c r="A110" s="133" t="s">
        <v>0</v>
      </c>
      <c r="B110" s="347" t="s">
        <v>46</v>
      </c>
      <c r="C110" s="347"/>
      <c r="D110" s="347"/>
      <c r="E110" s="147">
        <f>E29</f>
        <v>3690.83</v>
      </c>
      <c r="F110" s="5"/>
      <c r="G110" s="47"/>
    </row>
    <row r="111" spans="1:8" ht="14.1" customHeight="1" x14ac:dyDescent="0.2">
      <c r="A111" s="133" t="s">
        <v>2</v>
      </c>
      <c r="B111" s="347" t="s">
        <v>96</v>
      </c>
      <c r="C111" s="347"/>
      <c r="D111" s="347"/>
      <c r="E111" s="147">
        <f>E60</f>
        <v>2929.93</v>
      </c>
      <c r="F111" s="5"/>
    </row>
    <row r="112" spans="1:8" ht="14.1" customHeight="1" x14ac:dyDescent="0.2">
      <c r="A112" s="133" t="s">
        <v>4</v>
      </c>
      <c r="B112" s="347" t="s">
        <v>93</v>
      </c>
      <c r="C112" s="347"/>
      <c r="D112" s="347"/>
      <c r="E112" s="147">
        <f>E70</f>
        <v>265.10000000000002</v>
      </c>
      <c r="F112" s="5"/>
    </row>
    <row r="113" spans="1:8" ht="14.1" customHeight="1" x14ac:dyDescent="0.2">
      <c r="A113" s="133" t="s">
        <v>5</v>
      </c>
      <c r="B113" s="347" t="s">
        <v>94</v>
      </c>
      <c r="C113" s="347"/>
      <c r="D113" s="347"/>
      <c r="E113" s="147">
        <f>E89</f>
        <v>0</v>
      </c>
      <c r="F113" s="5"/>
    </row>
    <row r="114" spans="1:8" ht="14.1" customHeight="1" x14ac:dyDescent="0.2">
      <c r="A114" s="133" t="s">
        <v>21</v>
      </c>
      <c r="B114" s="347" t="s">
        <v>95</v>
      </c>
      <c r="C114" s="347"/>
      <c r="D114" s="347"/>
      <c r="E114" s="147">
        <f>E96</f>
        <v>81.78</v>
      </c>
      <c r="F114" s="5"/>
    </row>
    <row r="115" spans="1:8" ht="14.1" customHeight="1" x14ac:dyDescent="0.2">
      <c r="A115" s="349" t="s">
        <v>47</v>
      </c>
      <c r="B115" s="349"/>
      <c r="C115" s="349"/>
      <c r="D115" s="349"/>
      <c r="E115" s="147">
        <f>SUM(E110:E114)</f>
        <v>6967.64</v>
      </c>
      <c r="F115" s="5"/>
    </row>
    <row r="116" spans="1:8" ht="14.1" customHeight="1" x14ac:dyDescent="0.2">
      <c r="A116" s="133" t="s">
        <v>22</v>
      </c>
      <c r="B116" s="347" t="s">
        <v>98</v>
      </c>
      <c r="C116" s="347"/>
      <c r="D116" s="347"/>
      <c r="E116" s="147">
        <f>E107</f>
        <v>1821.65</v>
      </c>
      <c r="F116" s="5"/>
    </row>
    <row r="117" spans="1:8" ht="14.1" customHeight="1" x14ac:dyDescent="0.2">
      <c r="A117" s="415" t="s">
        <v>48</v>
      </c>
      <c r="B117" s="415"/>
      <c r="C117" s="415"/>
      <c r="D117" s="415"/>
      <c r="E117" s="255">
        <f>E115+E116</f>
        <v>8789.2900000000009</v>
      </c>
      <c r="F117" s="28"/>
      <c r="G117" s="47"/>
      <c r="H117" s="47"/>
    </row>
    <row r="118" spans="1:8" ht="14.1" customHeight="1" x14ac:dyDescent="0.2">
      <c r="A118" s="415" t="s">
        <v>238</v>
      </c>
      <c r="B118" s="415"/>
      <c r="C118" s="415"/>
      <c r="D118" s="415"/>
      <c r="E118" s="255">
        <f>E117/180</f>
        <v>48.83</v>
      </c>
      <c r="F118" s="46"/>
      <c r="G118" s="47"/>
    </row>
    <row r="119" spans="1:8" ht="14.1" customHeight="1" x14ac:dyDescent="0.2">
      <c r="C119" s="43"/>
      <c r="D119" s="44"/>
      <c r="E119" s="151"/>
      <c r="F119" s="46"/>
      <c r="G119" s="47"/>
    </row>
    <row r="120" spans="1:8" ht="14.1" customHeight="1" x14ac:dyDescent="0.2">
      <c r="C120" s="43"/>
      <c r="D120" s="44"/>
      <c r="E120" s="151"/>
      <c r="F120" s="46"/>
    </row>
    <row r="121" spans="1:8" ht="14.1" customHeight="1" x14ac:dyDescent="0.2">
      <c r="C121" s="43"/>
      <c r="D121" s="44"/>
      <c r="E121" s="151"/>
      <c r="F121" s="46"/>
    </row>
    <row r="122" spans="1:8" ht="14.1" customHeight="1" x14ac:dyDescent="0.2">
      <c r="C122" s="43"/>
      <c r="D122" s="44"/>
      <c r="E122" s="151"/>
      <c r="F122" s="46"/>
    </row>
    <row r="123" spans="1:8" ht="14.1" customHeight="1" x14ac:dyDescent="0.2">
      <c r="C123" s="43"/>
      <c r="D123" s="44"/>
      <c r="E123" s="151"/>
      <c r="F123" s="46"/>
    </row>
    <row r="124" spans="1:8" ht="14.1" customHeight="1" x14ac:dyDescent="0.2">
      <c r="C124" s="43"/>
      <c r="D124" s="44"/>
      <c r="E124" s="151"/>
      <c r="F124" s="46"/>
    </row>
    <row r="125" spans="1:8" ht="14.1" customHeight="1" x14ac:dyDescent="0.2">
      <c r="C125" s="43"/>
      <c r="D125" s="44"/>
      <c r="E125" s="151"/>
      <c r="F125" s="46"/>
    </row>
    <row r="126" spans="1:8" ht="14.1" customHeight="1" x14ac:dyDescent="0.2">
      <c r="C126" s="43"/>
      <c r="D126" s="44"/>
      <c r="E126" s="151"/>
      <c r="F126" s="46"/>
    </row>
    <row r="127" spans="1:8" ht="14.1" customHeight="1" x14ac:dyDescent="0.2">
      <c r="C127" s="43"/>
      <c r="D127" s="44"/>
      <c r="E127" s="151"/>
      <c r="F127" s="46"/>
    </row>
    <row r="128" spans="1:8" ht="14.1" customHeight="1" x14ac:dyDescent="0.2">
      <c r="C128" s="43"/>
      <c r="D128" s="44"/>
      <c r="E128" s="151"/>
      <c r="F128" s="46"/>
    </row>
    <row r="129" spans="3:6" ht="14.1" customHeight="1" x14ac:dyDescent="0.2">
      <c r="C129" s="43"/>
      <c r="D129" s="44"/>
      <c r="E129" s="151"/>
      <c r="F129" s="46"/>
    </row>
    <row r="130" spans="3:6" ht="14.1" customHeight="1" x14ac:dyDescent="0.2">
      <c r="C130" s="43"/>
      <c r="D130" s="44"/>
      <c r="E130" s="151"/>
      <c r="F130" s="46"/>
    </row>
    <row r="131" spans="3:6" ht="14.1" customHeight="1" x14ac:dyDescent="0.2">
      <c r="C131" s="43"/>
      <c r="D131" s="44"/>
      <c r="E131" s="151"/>
      <c r="F131" s="46"/>
    </row>
    <row r="132" spans="3:6" ht="14.1" customHeight="1" x14ac:dyDescent="0.2">
      <c r="C132" s="43"/>
      <c r="D132" s="44"/>
      <c r="E132" s="151"/>
      <c r="F132" s="46"/>
    </row>
    <row r="133" spans="3:6" ht="14.1" customHeight="1" x14ac:dyDescent="0.2">
      <c r="C133" s="43"/>
      <c r="D133" s="44"/>
      <c r="E133" s="151"/>
      <c r="F133" s="46"/>
    </row>
    <row r="134" spans="3:6" ht="14.1" customHeight="1" x14ac:dyDescent="0.2">
      <c r="C134" s="43"/>
      <c r="D134" s="44"/>
      <c r="E134" s="151"/>
      <c r="F134" s="46"/>
    </row>
    <row r="135" spans="3:6" ht="14.1" customHeight="1" x14ac:dyDescent="0.2">
      <c r="C135" s="43"/>
      <c r="D135" s="44"/>
      <c r="E135" s="151"/>
      <c r="F135" s="46"/>
    </row>
    <row r="136" spans="3:6" ht="14.1" customHeight="1" x14ac:dyDescent="0.2">
      <c r="C136" s="43"/>
      <c r="D136" s="44"/>
      <c r="E136" s="151"/>
      <c r="F136" s="46"/>
    </row>
    <row r="137" spans="3:6" ht="14.1" customHeight="1" x14ac:dyDescent="0.2">
      <c r="C137" s="43"/>
      <c r="D137" s="44"/>
      <c r="E137" s="151"/>
      <c r="F137" s="46"/>
    </row>
    <row r="138" spans="3:6" ht="14.1" customHeight="1" x14ac:dyDescent="0.2">
      <c r="C138" s="43"/>
      <c r="D138" s="44"/>
      <c r="E138" s="151"/>
      <c r="F138" s="46"/>
    </row>
    <row r="139" spans="3:6" ht="14.1" customHeight="1" x14ac:dyDescent="0.2">
      <c r="C139" s="43"/>
      <c r="D139" s="44"/>
      <c r="E139" s="151"/>
      <c r="F139" s="46"/>
    </row>
    <row r="140" spans="3:6" ht="14.1" customHeight="1" x14ac:dyDescent="0.2">
      <c r="C140" s="43"/>
      <c r="D140" s="44"/>
      <c r="E140" s="151"/>
      <c r="F140" s="46"/>
    </row>
    <row r="141" spans="3:6" ht="14.1" customHeight="1" x14ac:dyDescent="0.2">
      <c r="C141" s="43"/>
      <c r="D141" s="44"/>
      <c r="E141" s="151"/>
      <c r="F141" s="46"/>
    </row>
    <row r="142" spans="3:6" ht="14.1" customHeight="1" x14ac:dyDescent="0.2">
      <c r="C142" s="43"/>
      <c r="D142" s="44"/>
      <c r="E142" s="151"/>
      <c r="F142" s="46"/>
    </row>
    <row r="143" spans="3:6" ht="14.1" customHeight="1" x14ac:dyDescent="0.2">
      <c r="C143" s="43"/>
      <c r="D143" s="44"/>
      <c r="E143" s="151"/>
      <c r="F143" s="46"/>
    </row>
    <row r="144" spans="3:6" ht="14.1" customHeight="1" x14ac:dyDescent="0.2">
      <c r="C144" s="43"/>
      <c r="D144" s="44"/>
      <c r="E144" s="151"/>
      <c r="F144" s="46"/>
    </row>
    <row r="145" spans="3:6" ht="14.1" customHeight="1" x14ac:dyDescent="0.2">
      <c r="C145" s="43"/>
      <c r="D145" s="44"/>
      <c r="E145" s="151"/>
      <c r="F145" s="46"/>
    </row>
    <row r="146" spans="3:6" ht="14.1" customHeight="1" x14ac:dyDescent="0.2">
      <c r="C146" s="43"/>
      <c r="D146" s="44"/>
      <c r="E146" s="151"/>
      <c r="F146" s="46"/>
    </row>
    <row r="147" spans="3:6" ht="14.1" customHeight="1" x14ac:dyDescent="0.2">
      <c r="C147" s="43"/>
      <c r="D147" s="44"/>
      <c r="E147" s="151"/>
      <c r="F147" s="46"/>
    </row>
    <row r="148" spans="3:6" ht="14.1" customHeight="1" x14ac:dyDescent="0.2">
      <c r="C148" s="43"/>
      <c r="D148" s="44"/>
      <c r="E148" s="151"/>
      <c r="F148" s="46"/>
    </row>
    <row r="149" spans="3:6" ht="14.1" customHeight="1" x14ac:dyDescent="0.2">
      <c r="C149" s="43"/>
      <c r="D149" s="44"/>
      <c r="E149" s="151"/>
      <c r="F149" s="46"/>
    </row>
    <row r="150" spans="3:6" ht="14.1" customHeight="1" x14ac:dyDescent="0.2">
      <c r="C150" s="43"/>
      <c r="D150" s="44"/>
      <c r="E150" s="151"/>
      <c r="F150" s="46"/>
    </row>
    <row r="151" spans="3:6" ht="14.1" customHeight="1" x14ac:dyDescent="0.2">
      <c r="C151" s="43"/>
      <c r="D151" s="44"/>
      <c r="E151" s="151"/>
      <c r="F151" s="46"/>
    </row>
    <row r="152" spans="3:6" ht="14.1" customHeight="1" x14ac:dyDescent="0.2">
      <c r="C152" s="43"/>
      <c r="D152" s="44"/>
      <c r="E152" s="151"/>
      <c r="F152" s="46"/>
    </row>
    <row r="153" spans="3:6" ht="14.1" customHeight="1" x14ac:dyDescent="0.2">
      <c r="C153" s="43"/>
      <c r="D153" s="44"/>
      <c r="E153" s="151"/>
      <c r="F153" s="46"/>
    </row>
    <row r="154" spans="3:6" ht="14.1" customHeight="1" x14ac:dyDescent="0.2">
      <c r="C154" s="43"/>
      <c r="D154" s="44"/>
      <c r="E154" s="151"/>
      <c r="F154" s="46"/>
    </row>
    <row r="155" spans="3:6" ht="14.1" customHeight="1" x14ac:dyDescent="0.2">
      <c r="C155" s="43"/>
      <c r="D155" s="44"/>
      <c r="E155" s="151"/>
      <c r="F155" s="46"/>
    </row>
    <row r="156" spans="3:6" ht="14.1" customHeight="1" x14ac:dyDescent="0.2">
      <c r="C156" s="43"/>
      <c r="D156" s="44"/>
      <c r="E156" s="151"/>
      <c r="F156" s="46"/>
    </row>
    <row r="157" spans="3:6" ht="14.1" customHeight="1" x14ac:dyDescent="0.2">
      <c r="C157" s="43"/>
      <c r="D157" s="44"/>
      <c r="E157" s="151"/>
      <c r="F157" s="46"/>
    </row>
    <row r="158" spans="3:6" ht="14.1" customHeight="1" x14ac:dyDescent="0.2">
      <c r="C158" s="43"/>
      <c r="D158" s="44"/>
      <c r="E158" s="151"/>
      <c r="F158" s="46"/>
    </row>
    <row r="159" spans="3:6" ht="14.1" customHeight="1" x14ac:dyDescent="0.2">
      <c r="C159" s="43"/>
      <c r="D159" s="44"/>
      <c r="E159" s="151"/>
      <c r="F159" s="46"/>
    </row>
    <row r="160" spans="3:6" ht="14.1" customHeight="1" x14ac:dyDescent="0.2">
      <c r="C160" s="43"/>
      <c r="D160" s="44"/>
      <c r="E160" s="151"/>
      <c r="F160" s="46"/>
    </row>
    <row r="161" spans="3:6" ht="14.1" customHeight="1" x14ac:dyDescent="0.2">
      <c r="C161" s="43"/>
      <c r="D161" s="44"/>
      <c r="E161" s="151"/>
      <c r="F161" s="46"/>
    </row>
    <row r="162" spans="3:6" ht="14.1" customHeight="1" x14ac:dyDescent="0.2">
      <c r="C162" s="43"/>
      <c r="D162" s="44"/>
      <c r="E162" s="151"/>
      <c r="F162" s="46"/>
    </row>
    <row r="163" spans="3:6" ht="14.1" customHeight="1" x14ac:dyDescent="0.2">
      <c r="C163" s="43"/>
      <c r="D163" s="44"/>
      <c r="E163" s="151"/>
      <c r="F163" s="46"/>
    </row>
    <row r="164" spans="3:6" ht="14.1" customHeight="1" x14ac:dyDescent="0.2">
      <c r="C164" s="43"/>
      <c r="D164" s="44"/>
      <c r="E164" s="151"/>
      <c r="F164" s="46"/>
    </row>
    <row r="165" spans="3:6" ht="14.1" customHeight="1" x14ac:dyDescent="0.2">
      <c r="C165" s="43"/>
      <c r="D165" s="44"/>
      <c r="E165" s="151"/>
      <c r="F165" s="46"/>
    </row>
    <row r="166" spans="3:6" ht="14.1" customHeight="1" x14ac:dyDescent="0.2">
      <c r="C166" s="43"/>
      <c r="D166" s="44"/>
      <c r="E166" s="151"/>
      <c r="F166" s="46"/>
    </row>
    <row r="167" spans="3:6" ht="14.1" customHeight="1" x14ac:dyDescent="0.2">
      <c r="C167" s="43"/>
      <c r="D167" s="44"/>
      <c r="E167" s="151"/>
      <c r="F167" s="46"/>
    </row>
    <row r="168" spans="3:6" ht="14.1" customHeight="1" x14ac:dyDescent="0.2">
      <c r="C168" s="43"/>
      <c r="D168" s="44"/>
      <c r="E168" s="151"/>
      <c r="F168" s="46"/>
    </row>
    <row r="169" spans="3:6" ht="14.1" customHeight="1" x14ac:dyDescent="0.2">
      <c r="C169" s="43"/>
      <c r="D169" s="44"/>
      <c r="E169" s="151"/>
      <c r="F169" s="46"/>
    </row>
    <row r="170" spans="3:6" ht="14.1" customHeight="1" x14ac:dyDescent="0.2">
      <c r="C170" s="43"/>
      <c r="D170" s="44"/>
      <c r="E170" s="151"/>
      <c r="F170" s="46"/>
    </row>
    <row r="171" spans="3:6" ht="14.1" customHeight="1" x14ac:dyDescent="0.2">
      <c r="C171" s="43"/>
      <c r="D171" s="44"/>
      <c r="E171" s="151"/>
      <c r="F171" s="46"/>
    </row>
    <row r="172" spans="3:6" ht="14.1" customHeight="1" x14ac:dyDescent="0.2">
      <c r="C172" s="43"/>
      <c r="D172" s="44"/>
      <c r="E172" s="151"/>
      <c r="F172" s="46"/>
    </row>
    <row r="173" spans="3:6" ht="14.1" customHeight="1" x14ac:dyDescent="0.2">
      <c r="C173" s="43"/>
      <c r="D173" s="44"/>
      <c r="E173" s="151"/>
      <c r="F173" s="46"/>
    </row>
    <row r="174" spans="3:6" ht="14.1" customHeight="1" x14ac:dyDescent="0.2">
      <c r="C174" s="43"/>
      <c r="D174" s="44"/>
      <c r="E174" s="151"/>
      <c r="F174" s="46"/>
    </row>
    <row r="175" spans="3:6" ht="14.1" customHeight="1" x14ac:dyDescent="0.2">
      <c r="C175" s="43"/>
      <c r="D175" s="44"/>
      <c r="E175" s="151"/>
      <c r="F175" s="46"/>
    </row>
    <row r="176" spans="3:6" ht="14.1" customHeight="1" x14ac:dyDescent="0.2">
      <c r="C176" s="43"/>
      <c r="D176" s="44"/>
      <c r="E176" s="151"/>
      <c r="F176" s="46"/>
    </row>
    <row r="177" spans="3:6" ht="14.1" customHeight="1" x14ac:dyDescent="0.2">
      <c r="C177" s="43"/>
      <c r="D177" s="44"/>
      <c r="E177" s="151"/>
      <c r="F177" s="46"/>
    </row>
    <row r="178" spans="3:6" ht="14.1" customHeight="1" x14ac:dyDescent="0.2">
      <c r="C178" s="43"/>
      <c r="D178" s="44"/>
      <c r="E178" s="151"/>
      <c r="F178" s="46"/>
    </row>
    <row r="179" spans="3:6" ht="14.1" customHeight="1" x14ac:dyDescent="0.2">
      <c r="C179" s="43"/>
      <c r="D179" s="44"/>
      <c r="E179" s="151"/>
      <c r="F179" s="46"/>
    </row>
    <row r="180" spans="3:6" ht="14.1" customHeight="1" x14ac:dyDescent="0.2">
      <c r="C180" s="43"/>
      <c r="D180" s="44"/>
      <c r="E180" s="151"/>
      <c r="F180" s="46"/>
    </row>
    <row r="181" spans="3:6" ht="14.1" customHeight="1" x14ac:dyDescent="0.2">
      <c r="C181" s="43"/>
      <c r="D181" s="44"/>
      <c r="E181" s="151"/>
      <c r="F181" s="46"/>
    </row>
    <row r="182" spans="3:6" ht="14.1" customHeight="1" x14ac:dyDescent="0.2">
      <c r="C182" s="43"/>
      <c r="D182" s="44"/>
      <c r="E182" s="151"/>
      <c r="F182" s="46"/>
    </row>
    <row r="183" spans="3:6" ht="14.1" customHeight="1" x14ac:dyDescent="0.2">
      <c r="C183" s="43"/>
      <c r="D183" s="44"/>
      <c r="E183" s="151"/>
      <c r="F183" s="46"/>
    </row>
    <row r="184" spans="3:6" ht="14.1" customHeight="1" x14ac:dyDescent="0.2">
      <c r="C184" s="43"/>
      <c r="D184" s="44"/>
      <c r="E184" s="151"/>
      <c r="F184" s="46"/>
    </row>
    <row r="185" spans="3:6" ht="14.1" customHeight="1" x14ac:dyDescent="0.2">
      <c r="C185" s="43"/>
      <c r="D185" s="44"/>
      <c r="E185" s="151"/>
      <c r="F185" s="46"/>
    </row>
    <row r="186" spans="3:6" ht="14.1" customHeight="1" x14ac:dyDescent="0.2">
      <c r="C186" s="43"/>
      <c r="D186" s="44"/>
      <c r="E186" s="151"/>
      <c r="F186" s="46"/>
    </row>
    <row r="187" spans="3:6" ht="14.1" customHeight="1" x14ac:dyDescent="0.2">
      <c r="C187" s="43"/>
      <c r="D187" s="44"/>
      <c r="E187" s="151"/>
      <c r="F187" s="46"/>
    </row>
    <row r="188" spans="3:6" ht="14.1" customHeight="1" x14ac:dyDescent="0.2">
      <c r="C188" s="43"/>
      <c r="D188" s="44"/>
      <c r="E188" s="151"/>
      <c r="F188" s="46"/>
    </row>
    <row r="189" spans="3:6" ht="14.1" customHeight="1" x14ac:dyDescent="0.2">
      <c r="C189" s="43"/>
      <c r="D189" s="44"/>
      <c r="E189" s="151"/>
      <c r="F189" s="46"/>
    </row>
    <row r="190" spans="3:6" ht="14.1" customHeight="1" x14ac:dyDescent="0.2">
      <c r="C190" s="43"/>
      <c r="D190" s="44"/>
      <c r="E190" s="151"/>
      <c r="F190" s="46"/>
    </row>
    <row r="191" spans="3:6" ht="14.1" customHeight="1" x14ac:dyDescent="0.2">
      <c r="C191" s="43"/>
      <c r="D191" s="44"/>
      <c r="E191" s="151"/>
      <c r="F191" s="46"/>
    </row>
    <row r="192" spans="3:6" ht="14.1" customHeight="1" x14ac:dyDescent="0.2">
      <c r="C192" s="43"/>
      <c r="D192" s="44"/>
      <c r="E192" s="151"/>
      <c r="F192" s="46"/>
    </row>
    <row r="193" spans="3:6" ht="14.1" customHeight="1" x14ac:dyDescent="0.2">
      <c r="C193" s="43"/>
      <c r="D193" s="44"/>
      <c r="E193" s="151"/>
      <c r="F193" s="46"/>
    </row>
    <row r="194" spans="3:6" ht="14.1" customHeight="1" x14ac:dyDescent="0.2">
      <c r="C194" s="43"/>
      <c r="D194" s="44"/>
      <c r="E194" s="151"/>
      <c r="F194" s="46"/>
    </row>
    <row r="195" spans="3:6" ht="14.1" customHeight="1" x14ac:dyDescent="0.2">
      <c r="C195" s="43"/>
      <c r="D195" s="44"/>
      <c r="E195" s="151"/>
      <c r="F195" s="46"/>
    </row>
    <row r="196" spans="3:6" ht="14.1" customHeight="1" x14ac:dyDescent="0.2">
      <c r="C196" s="43"/>
      <c r="D196" s="44"/>
      <c r="E196" s="151"/>
      <c r="F196" s="46"/>
    </row>
    <row r="197" spans="3:6" ht="14.1" customHeight="1" x14ac:dyDescent="0.2">
      <c r="C197" s="43"/>
      <c r="D197" s="44"/>
      <c r="E197" s="151"/>
      <c r="F197" s="46"/>
    </row>
    <row r="198" spans="3:6" ht="14.1" customHeight="1" x14ac:dyDescent="0.2">
      <c r="C198" s="43"/>
      <c r="D198" s="44"/>
      <c r="E198" s="151"/>
      <c r="F198" s="46"/>
    </row>
    <row r="199" spans="3:6" ht="14.1" customHeight="1" x14ac:dyDescent="0.2">
      <c r="C199" s="43"/>
      <c r="D199" s="44"/>
      <c r="E199" s="151"/>
      <c r="F199" s="46"/>
    </row>
    <row r="200" spans="3:6" ht="14.1" customHeight="1" x14ac:dyDescent="0.2">
      <c r="C200" s="43"/>
      <c r="D200" s="44"/>
      <c r="E200" s="151"/>
      <c r="F200" s="46"/>
    </row>
    <row r="201" spans="3:6" ht="14.1" customHeight="1" x14ac:dyDescent="0.2">
      <c r="C201" s="43"/>
      <c r="D201" s="44"/>
      <c r="E201" s="151"/>
      <c r="F201" s="46"/>
    </row>
    <row r="202" spans="3:6" ht="14.1" customHeight="1" x14ac:dyDescent="0.2">
      <c r="C202" s="43"/>
      <c r="D202" s="44"/>
      <c r="E202" s="151"/>
      <c r="F202" s="46"/>
    </row>
    <row r="203" spans="3:6" ht="14.1" customHeight="1" x14ac:dyDescent="0.2">
      <c r="C203" s="43"/>
      <c r="D203" s="44"/>
      <c r="E203" s="151"/>
      <c r="F203" s="46"/>
    </row>
    <row r="204" spans="3:6" ht="14.1" customHeight="1" x14ac:dyDescent="0.2">
      <c r="C204" s="43"/>
      <c r="D204" s="44"/>
      <c r="E204" s="151"/>
      <c r="F204" s="46"/>
    </row>
    <row r="205" spans="3:6" ht="14.1" customHeight="1" x14ac:dyDescent="0.2">
      <c r="C205" s="43"/>
      <c r="D205" s="44"/>
      <c r="E205" s="151"/>
      <c r="F205" s="46"/>
    </row>
    <row r="206" spans="3:6" ht="14.1" customHeight="1" x14ac:dyDescent="0.2">
      <c r="C206" s="43"/>
      <c r="D206" s="44"/>
      <c r="E206" s="151"/>
      <c r="F206" s="46"/>
    </row>
    <row r="207" spans="3:6" ht="14.1" customHeight="1" x14ac:dyDescent="0.2">
      <c r="C207" s="43"/>
      <c r="D207" s="44"/>
      <c r="E207" s="151"/>
      <c r="F207" s="46"/>
    </row>
    <row r="208" spans="3:6" ht="14.1" customHeight="1" x14ac:dyDescent="0.2">
      <c r="C208" s="43"/>
      <c r="D208" s="44"/>
      <c r="E208" s="151"/>
      <c r="F208" s="46"/>
    </row>
    <row r="209" spans="3:6" ht="14.1" customHeight="1" x14ac:dyDescent="0.2">
      <c r="C209" s="43"/>
      <c r="D209" s="44"/>
      <c r="E209" s="151"/>
      <c r="F209" s="46"/>
    </row>
    <row r="210" spans="3:6" ht="14.1" customHeight="1" x14ac:dyDescent="0.2">
      <c r="C210" s="43"/>
      <c r="D210" s="44"/>
      <c r="E210" s="151"/>
      <c r="F210" s="46"/>
    </row>
    <row r="211" spans="3:6" ht="14.1" customHeight="1" x14ac:dyDescent="0.2">
      <c r="C211" s="43"/>
      <c r="D211" s="44"/>
      <c r="E211" s="151"/>
      <c r="F211" s="46"/>
    </row>
    <row r="212" spans="3:6" ht="14.1" customHeight="1" x14ac:dyDescent="0.2">
      <c r="C212" s="43"/>
      <c r="D212" s="44"/>
      <c r="E212" s="151"/>
      <c r="F212" s="46"/>
    </row>
    <row r="213" spans="3:6" ht="14.1" customHeight="1" x14ac:dyDescent="0.2">
      <c r="C213" s="43"/>
      <c r="D213" s="44"/>
      <c r="E213" s="151"/>
      <c r="F213" s="46"/>
    </row>
    <row r="214" spans="3:6" ht="14.1" customHeight="1" x14ac:dyDescent="0.2">
      <c r="C214" s="43"/>
      <c r="D214" s="44"/>
      <c r="E214" s="151"/>
      <c r="F214" s="46"/>
    </row>
    <row r="215" spans="3:6" ht="14.1" customHeight="1" x14ac:dyDescent="0.2">
      <c r="C215" s="43"/>
      <c r="D215" s="44"/>
      <c r="E215" s="151"/>
      <c r="F215" s="46"/>
    </row>
    <row r="216" spans="3:6" ht="14.1" customHeight="1" x14ac:dyDescent="0.2">
      <c r="C216" s="43"/>
      <c r="D216" s="44"/>
      <c r="E216" s="151"/>
      <c r="F216" s="46"/>
    </row>
    <row r="217" spans="3:6" ht="14.1" customHeight="1" x14ac:dyDescent="0.2">
      <c r="C217" s="43"/>
      <c r="D217" s="44"/>
      <c r="E217" s="151"/>
      <c r="F217" s="46"/>
    </row>
    <row r="218" spans="3:6" ht="14.1" customHeight="1" x14ac:dyDescent="0.2">
      <c r="C218" s="43"/>
      <c r="D218" s="44"/>
      <c r="E218" s="151"/>
      <c r="F218" s="46"/>
    </row>
    <row r="219" spans="3:6" ht="14.1" customHeight="1" x14ac:dyDescent="0.2">
      <c r="C219" s="43"/>
      <c r="D219" s="44"/>
      <c r="E219" s="151"/>
      <c r="F219" s="46"/>
    </row>
    <row r="220" spans="3:6" ht="14.1" customHeight="1" x14ac:dyDescent="0.2">
      <c r="C220" s="43"/>
      <c r="D220" s="44"/>
      <c r="E220" s="151"/>
      <c r="F220" s="46"/>
    </row>
    <row r="221" spans="3:6" ht="14.1" customHeight="1" x14ac:dyDescent="0.2">
      <c r="C221" s="43"/>
      <c r="D221" s="44"/>
      <c r="E221" s="151"/>
      <c r="F221" s="46"/>
    </row>
    <row r="222" spans="3:6" ht="14.1" customHeight="1" x14ac:dyDescent="0.2">
      <c r="C222" s="43"/>
      <c r="D222" s="44"/>
      <c r="E222" s="151"/>
      <c r="F222" s="46"/>
    </row>
    <row r="223" spans="3:6" ht="14.1" customHeight="1" x14ac:dyDescent="0.2">
      <c r="C223" s="43"/>
      <c r="D223" s="44"/>
      <c r="E223" s="151"/>
      <c r="F223" s="46"/>
    </row>
    <row r="224" spans="3:6" ht="14.1" customHeight="1" x14ac:dyDescent="0.2">
      <c r="C224" s="43"/>
      <c r="D224" s="44"/>
      <c r="E224" s="151"/>
      <c r="F224" s="46"/>
    </row>
    <row r="225" spans="3:6" ht="14.1" customHeight="1" x14ac:dyDescent="0.2">
      <c r="C225" s="43"/>
      <c r="D225" s="44"/>
      <c r="E225" s="151"/>
      <c r="F225" s="46"/>
    </row>
    <row r="226" spans="3:6" ht="14.1" customHeight="1" x14ac:dyDescent="0.2">
      <c r="C226" s="43"/>
      <c r="D226" s="44"/>
      <c r="E226" s="151"/>
      <c r="F226" s="46"/>
    </row>
    <row r="227" spans="3:6" ht="14.1" customHeight="1" x14ac:dyDescent="0.2">
      <c r="C227" s="43"/>
      <c r="D227" s="44"/>
      <c r="E227" s="151"/>
      <c r="F227" s="46"/>
    </row>
    <row r="228" spans="3:6" ht="14.1" customHeight="1" x14ac:dyDescent="0.2">
      <c r="C228" s="43"/>
      <c r="D228" s="44"/>
      <c r="E228" s="151"/>
      <c r="F228" s="46"/>
    </row>
    <row r="229" spans="3:6" ht="14.1" customHeight="1" x14ac:dyDescent="0.2">
      <c r="C229" s="43"/>
      <c r="D229" s="44"/>
      <c r="E229" s="151"/>
      <c r="F229" s="46"/>
    </row>
    <row r="230" spans="3:6" ht="14.1" customHeight="1" x14ac:dyDescent="0.2">
      <c r="C230" s="43"/>
      <c r="D230" s="44"/>
      <c r="E230" s="151"/>
      <c r="F230" s="46"/>
    </row>
    <row r="231" spans="3:6" ht="14.1" customHeight="1" x14ac:dyDescent="0.2">
      <c r="C231" s="43"/>
      <c r="D231" s="44"/>
      <c r="E231" s="151"/>
      <c r="F231" s="46"/>
    </row>
    <row r="232" spans="3:6" ht="14.1" customHeight="1" x14ac:dyDescent="0.2">
      <c r="C232" s="43"/>
      <c r="D232" s="44"/>
      <c r="E232" s="151"/>
      <c r="F232" s="46"/>
    </row>
    <row r="233" spans="3:6" ht="14.1" customHeight="1" x14ac:dyDescent="0.2">
      <c r="C233" s="43"/>
      <c r="D233" s="44"/>
      <c r="E233" s="151"/>
      <c r="F233" s="46"/>
    </row>
    <row r="234" spans="3:6" ht="14.1" customHeight="1" x14ac:dyDescent="0.2">
      <c r="C234" s="43"/>
      <c r="D234" s="44"/>
      <c r="E234" s="151"/>
      <c r="F234" s="46"/>
    </row>
    <row r="235" spans="3:6" ht="14.1" customHeight="1" x14ac:dyDescent="0.2">
      <c r="C235" s="43"/>
      <c r="D235" s="44"/>
      <c r="E235" s="151"/>
      <c r="F235" s="46"/>
    </row>
    <row r="236" spans="3:6" ht="14.1" customHeight="1" x14ac:dyDescent="0.2">
      <c r="C236" s="43"/>
      <c r="D236" s="44"/>
      <c r="E236" s="151"/>
      <c r="F236" s="46"/>
    </row>
    <row r="237" spans="3:6" ht="14.1" customHeight="1" x14ac:dyDescent="0.2">
      <c r="C237" s="43"/>
      <c r="D237" s="44"/>
      <c r="E237" s="151"/>
      <c r="F237" s="46"/>
    </row>
    <row r="238" spans="3:6" ht="14.1" customHeight="1" x14ac:dyDescent="0.2">
      <c r="C238" s="43"/>
      <c r="D238" s="44"/>
      <c r="E238" s="151"/>
      <c r="F238" s="46"/>
    </row>
    <row r="239" spans="3:6" ht="14.1" customHeight="1" x14ac:dyDescent="0.2">
      <c r="C239" s="43"/>
      <c r="D239" s="44"/>
      <c r="E239" s="151"/>
      <c r="F239" s="46"/>
    </row>
    <row r="240" spans="3:6" ht="14.1" customHeight="1" x14ac:dyDescent="0.2">
      <c r="C240" s="43"/>
      <c r="D240" s="44"/>
      <c r="E240" s="151"/>
      <c r="F240" s="46"/>
    </row>
    <row r="241" spans="3:6" ht="14.1" customHeight="1" x14ac:dyDescent="0.2">
      <c r="C241" s="43"/>
      <c r="D241" s="44"/>
      <c r="E241" s="151"/>
      <c r="F241" s="46"/>
    </row>
    <row r="242" spans="3:6" ht="14.1" customHeight="1" x14ac:dyDescent="0.2">
      <c r="C242" s="43"/>
      <c r="D242" s="44"/>
      <c r="E242" s="151"/>
      <c r="F242" s="46"/>
    </row>
    <row r="243" spans="3:6" ht="14.1" customHeight="1" x14ac:dyDescent="0.2">
      <c r="C243" s="43"/>
      <c r="D243" s="44"/>
      <c r="E243" s="151"/>
      <c r="F243" s="46"/>
    </row>
    <row r="244" spans="3:6" ht="14.1" customHeight="1" x14ac:dyDescent="0.2">
      <c r="C244" s="43"/>
      <c r="D244" s="44"/>
      <c r="E244" s="151"/>
      <c r="F244" s="46"/>
    </row>
    <row r="245" spans="3:6" ht="14.1" customHeight="1" x14ac:dyDescent="0.2">
      <c r="C245" s="43"/>
      <c r="D245" s="44"/>
      <c r="E245" s="151"/>
      <c r="F245" s="46"/>
    </row>
    <row r="246" spans="3:6" ht="14.1" customHeight="1" x14ac:dyDescent="0.2">
      <c r="C246" s="43"/>
      <c r="D246" s="44"/>
      <c r="E246" s="151"/>
      <c r="F246" s="46"/>
    </row>
    <row r="247" spans="3:6" ht="14.1" customHeight="1" x14ac:dyDescent="0.2">
      <c r="C247" s="43"/>
      <c r="D247" s="44"/>
      <c r="E247" s="151"/>
      <c r="F247" s="46"/>
    </row>
    <row r="248" spans="3:6" ht="14.1" customHeight="1" x14ac:dyDescent="0.2">
      <c r="C248" s="43"/>
      <c r="D248" s="44"/>
      <c r="E248" s="151"/>
      <c r="F248" s="46"/>
    </row>
    <row r="249" spans="3:6" ht="14.1" customHeight="1" x14ac:dyDescent="0.2">
      <c r="C249" s="43"/>
      <c r="D249" s="44"/>
      <c r="E249" s="151"/>
      <c r="F249" s="46"/>
    </row>
    <row r="250" spans="3:6" ht="14.1" customHeight="1" x14ac:dyDescent="0.2">
      <c r="C250" s="43"/>
      <c r="D250" s="44"/>
      <c r="E250" s="151"/>
      <c r="F250" s="46"/>
    </row>
    <row r="251" spans="3:6" ht="14.1" customHeight="1" x14ac:dyDescent="0.2">
      <c r="C251" s="43"/>
      <c r="D251" s="44"/>
      <c r="E251" s="151"/>
      <c r="F251" s="46"/>
    </row>
    <row r="252" spans="3:6" ht="14.1" customHeight="1" x14ac:dyDescent="0.2">
      <c r="C252" s="43"/>
      <c r="D252" s="44"/>
      <c r="E252" s="151"/>
      <c r="F252" s="46"/>
    </row>
    <row r="253" spans="3:6" ht="14.1" customHeight="1" x14ac:dyDescent="0.2">
      <c r="C253" s="43"/>
      <c r="D253" s="44"/>
      <c r="E253" s="151"/>
      <c r="F253" s="46"/>
    </row>
    <row r="254" spans="3:6" ht="14.1" customHeight="1" x14ac:dyDescent="0.2">
      <c r="C254" s="43"/>
      <c r="D254" s="44"/>
      <c r="E254" s="151"/>
      <c r="F254" s="46"/>
    </row>
    <row r="255" spans="3:6" ht="14.1" customHeight="1" x14ac:dyDescent="0.2">
      <c r="C255" s="43"/>
      <c r="D255" s="44"/>
      <c r="E255" s="151"/>
      <c r="F255" s="46"/>
    </row>
    <row r="256" spans="3:6" ht="14.1" customHeight="1" x14ac:dyDescent="0.2">
      <c r="C256" s="43"/>
      <c r="D256" s="44"/>
      <c r="E256" s="151"/>
      <c r="F256" s="46"/>
    </row>
    <row r="257" spans="3:6" ht="14.1" customHeight="1" x14ac:dyDescent="0.2">
      <c r="C257" s="43"/>
      <c r="D257" s="44"/>
      <c r="E257" s="151"/>
      <c r="F257" s="46"/>
    </row>
    <row r="258" spans="3:6" ht="14.1" customHeight="1" x14ac:dyDescent="0.2">
      <c r="C258" s="43"/>
      <c r="D258" s="44"/>
      <c r="E258" s="151"/>
      <c r="F258" s="46"/>
    </row>
    <row r="259" spans="3:6" ht="14.1" customHeight="1" x14ac:dyDescent="0.2">
      <c r="C259" s="43"/>
      <c r="D259" s="44"/>
      <c r="E259" s="151"/>
      <c r="F259" s="46"/>
    </row>
    <row r="260" spans="3:6" ht="14.1" customHeight="1" x14ac:dyDescent="0.2">
      <c r="C260" s="43"/>
      <c r="D260" s="44"/>
      <c r="E260" s="151"/>
      <c r="F260" s="46"/>
    </row>
    <row r="261" spans="3:6" ht="14.1" customHeight="1" x14ac:dyDescent="0.2">
      <c r="C261" s="43"/>
      <c r="D261" s="44"/>
      <c r="E261" s="151"/>
      <c r="F261" s="46"/>
    </row>
    <row r="262" spans="3:6" ht="14.1" customHeight="1" x14ac:dyDescent="0.2">
      <c r="C262" s="43"/>
      <c r="D262" s="44"/>
      <c r="E262" s="151"/>
      <c r="F262" s="46"/>
    </row>
    <row r="263" spans="3:6" ht="14.1" customHeight="1" x14ac:dyDescent="0.2">
      <c r="C263" s="43"/>
      <c r="D263" s="44"/>
      <c r="E263" s="151"/>
      <c r="F263" s="46"/>
    </row>
    <row r="264" spans="3:6" ht="14.1" customHeight="1" x14ac:dyDescent="0.2">
      <c r="C264" s="43"/>
      <c r="D264" s="44"/>
      <c r="E264" s="151"/>
      <c r="F264" s="46"/>
    </row>
    <row r="265" spans="3:6" ht="14.1" customHeight="1" x14ac:dyDescent="0.2">
      <c r="C265" s="43"/>
      <c r="D265" s="44"/>
      <c r="E265" s="151"/>
      <c r="F265" s="46"/>
    </row>
    <row r="266" spans="3:6" ht="14.1" customHeight="1" x14ac:dyDescent="0.2">
      <c r="C266" s="43"/>
      <c r="D266" s="44"/>
      <c r="E266" s="151"/>
      <c r="F266" s="46"/>
    </row>
    <row r="267" spans="3:6" ht="14.1" customHeight="1" x14ac:dyDescent="0.2">
      <c r="C267" s="43"/>
      <c r="D267" s="44"/>
      <c r="E267" s="151"/>
      <c r="F267" s="46"/>
    </row>
    <row r="268" spans="3:6" ht="14.1" customHeight="1" x14ac:dyDescent="0.2">
      <c r="C268" s="43"/>
      <c r="D268" s="44"/>
      <c r="E268" s="151"/>
      <c r="F268" s="46"/>
    </row>
    <row r="269" spans="3:6" ht="14.1" customHeight="1" x14ac:dyDescent="0.2">
      <c r="C269" s="43"/>
      <c r="D269" s="44"/>
      <c r="E269" s="151"/>
      <c r="F269" s="46"/>
    </row>
    <row r="270" spans="3:6" ht="14.1" customHeight="1" x14ac:dyDescent="0.2">
      <c r="C270" s="43"/>
      <c r="D270" s="44"/>
      <c r="E270" s="151"/>
      <c r="F270" s="46"/>
    </row>
    <row r="271" spans="3:6" ht="14.1" customHeight="1" x14ac:dyDescent="0.2">
      <c r="C271" s="43"/>
      <c r="D271" s="44"/>
      <c r="E271" s="151"/>
      <c r="F271" s="46"/>
    </row>
    <row r="272" spans="3:6" ht="14.1" customHeight="1" x14ac:dyDescent="0.2">
      <c r="C272" s="43"/>
      <c r="D272" s="44"/>
      <c r="E272" s="151"/>
      <c r="F272" s="46"/>
    </row>
    <row r="273" spans="3:6" ht="14.1" customHeight="1" x14ac:dyDescent="0.2">
      <c r="C273" s="43"/>
      <c r="D273" s="44"/>
      <c r="E273" s="151"/>
      <c r="F273" s="46"/>
    </row>
    <row r="274" spans="3:6" ht="14.1" customHeight="1" x14ac:dyDescent="0.2">
      <c r="C274" s="43"/>
      <c r="D274" s="44"/>
      <c r="E274" s="151"/>
      <c r="F274" s="46"/>
    </row>
    <row r="275" spans="3:6" ht="14.1" customHeight="1" x14ac:dyDescent="0.2">
      <c r="C275" s="43"/>
      <c r="D275" s="44"/>
      <c r="E275" s="151"/>
      <c r="F275" s="46"/>
    </row>
    <row r="276" spans="3:6" ht="14.1" customHeight="1" x14ac:dyDescent="0.2">
      <c r="C276" s="43"/>
      <c r="D276" s="44"/>
      <c r="E276" s="151"/>
      <c r="F276" s="46"/>
    </row>
    <row r="277" spans="3:6" ht="14.1" customHeight="1" x14ac:dyDescent="0.2">
      <c r="C277" s="43"/>
      <c r="D277" s="44"/>
      <c r="E277" s="151"/>
      <c r="F277" s="46"/>
    </row>
    <row r="278" spans="3:6" ht="14.1" customHeight="1" x14ac:dyDescent="0.2">
      <c r="C278" s="43"/>
      <c r="D278" s="44"/>
      <c r="E278" s="151"/>
      <c r="F278" s="46"/>
    </row>
    <row r="279" spans="3:6" ht="14.1" customHeight="1" x14ac:dyDescent="0.2">
      <c r="C279" s="43"/>
      <c r="D279" s="44"/>
      <c r="E279" s="151"/>
      <c r="F279" s="46"/>
    </row>
    <row r="280" spans="3:6" ht="14.1" customHeight="1" x14ac:dyDescent="0.2">
      <c r="C280" s="43"/>
      <c r="D280" s="44"/>
      <c r="E280" s="151"/>
      <c r="F280" s="46"/>
    </row>
    <row r="281" spans="3:6" ht="14.1" customHeight="1" x14ac:dyDescent="0.2">
      <c r="C281" s="43"/>
      <c r="D281" s="44"/>
      <c r="E281" s="151"/>
      <c r="F281" s="46"/>
    </row>
    <row r="282" spans="3:6" ht="14.1" customHeight="1" x14ac:dyDescent="0.2">
      <c r="C282" s="43"/>
      <c r="D282" s="44"/>
      <c r="E282" s="151"/>
      <c r="F282" s="46"/>
    </row>
    <row r="283" spans="3:6" ht="14.1" customHeight="1" x14ac:dyDescent="0.2">
      <c r="C283" s="43"/>
      <c r="D283" s="44"/>
      <c r="E283" s="151"/>
      <c r="F283" s="46"/>
    </row>
    <row r="284" spans="3:6" ht="14.1" customHeight="1" x14ac:dyDescent="0.2">
      <c r="C284" s="43"/>
      <c r="D284" s="44"/>
      <c r="E284" s="151"/>
      <c r="F284" s="46"/>
    </row>
    <row r="285" spans="3:6" ht="14.1" customHeight="1" x14ac:dyDescent="0.2">
      <c r="C285" s="43"/>
      <c r="D285" s="44"/>
      <c r="E285" s="151"/>
      <c r="F285" s="46"/>
    </row>
    <row r="286" spans="3:6" ht="14.1" customHeight="1" x14ac:dyDescent="0.2">
      <c r="C286" s="43"/>
      <c r="D286" s="44"/>
      <c r="E286" s="151"/>
      <c r="F286" s="46"/>
    </row>
    <row r="287" spans="3:6" ht="14.1" customHeight="1" x14ac:dyDescent="0.2">
      <c r="C287" s="43"/>
      <c r="D287" s="44"/>
      <c r="E287" s="151"/>
      <c r="F287" s="46"/>
    </row>
    <row r="288" spans="3:6" ht="14.1" customHeight="1" x14ac:dyDescent="0.2">
      <c r="C288" s="43"/>
      <c r="D288" s="44"/>
      <c r="E288" s="151"/>
      <c r="F288" s="46"/>
    </row>
    <row r="289" spans="3:6" ht="14.1" customHeight="1" x14ac:dyDescent="0.2">
      <c r="C289" s="43"/>
      <c r="D289" s="44"/>
      <c r="E289" s="151"/>
      <c r="F289" s="46"/>
    </row>
    <row r="290" spans="3:6" ht="14.1" customHeight="1" x14ac:dyDescent="0.2">
      <c r="C290" s="43"/>
      <c r="D290" s="44"/>
      <c r="E290" s="151"/>
      <c r="F290" s="46"/>
    </row>
    <row r="291" spans="3:6" ht="14.1" customHeight="1" x14ac:dyDescent="0.2">
      <c r="C291" s="43"/>
      <c r="D291" s="44"/>
      <c r="E291" s="151"/>
      <c r="F291" s="46"/>
    </row>
    <row r="292" spans="3:6" ht="14.1" customHeight="1" x14ac:dyDescent="0.2">
      <c r="C292" s="43"/>
      <c r="D292" s="44"/>
      <c r="E292" s="151"/>
      <c r="F292" s="46"/>
    </row>
    <row r="293" spans="3:6" ht="14.1" customHeight="1" x14ac:dyDescent="0.2">
      <c r="C293" s="43"/>
      <c r="D293" s="44"/>
      <c r="E293" s="151"/>
      <c r="F293" s="46"/>
    </row>
    <row r="294" spans="3:6" ht="14.1" customHeight="1" x14ac:dyDescent="0.2">
      <c r="C294" s="43"/>
      <c r="D294" s="44"/>
      <c r="E294" s="151"/>
      <c r="F294" s="46"/>
    </row>
    <row r="295" spans="3:6" ht="14.1" customHeight="1" x14ac:dyDescent="0.2">
      <c r="C295" s="43"/>
      <c r="D295" s="44"/>
      <c r="E295" s="151"/>
      <c r="F295" s="46"/>
    </row>
    <row r="296" spans="3:6" ht="14.1" customHeight="1" x14ac:dyDescent="0.2">
      <c r="C296" s="43"/>
      <c r="D296" s="44"/>
      <c r="E296" s="151"/>
      <c r="F296" s="46"/>
    </row>
    <row r="297" spans="3:6" ht="14.1" customHeight="1" x14ac:dyDescent="0.2">
      <c r="C297" s="43"/>
      <c r="D297" s="44"/>
      <c r="E297" s="151"/>
      <c r="F297" s="46"/>
    </row>
    <row r="298" spans="3:6" ht="14.1" customHeight="1" x14ac:dyDescent="0.2">
      <c r="C298" s="43"/>
      <c r="D298" s="44"/>
      <c r="E298" s="151"/>
      <c r="F298" s="46"/>
    </row>
    <row r="299" spans="3:6" ht="14.1" customHeight="1" x14ac:dyDescent="0.2">
      <c r="C299" s="43"/>
      <c r="D299" s="44"/>
      <c r="E299" s="151"/>
      <c r="F299" s="46"/>
    </row>
    <row r="300" spans="3:6" ht="14.1" customHeight="1" x14ac:dyDescent="0.2">
      <c r="C300" s="43"/>
      <c r="D300" s="44"/>
      <c r="E300" s="151"/>
      <c r="F300" s="46"/>
    </row>
    <row r="301" spans="3:6" ht="14.1" customHeight="1" x14ac:dyDescent="0.2">
      <c r="C301" s="43"/>
      <c r="D301" s="44"/>
      <c r="E301" s="151"/>
      <c r="F301" s="46"/>
    </row>
    <row r="302" spans="3:6" ht="14.1" customHeight="1" x14ac:dyDescent="0.2">
      <c r="C302" s="43"/>
      <c r="D302" s="44"/>
      <c r="E302" s="151"/>
      <c r="F302" s="46"/>
    </row>
    <row r="303" spans="3:6" ht="14.1" customHeight="1" x14ac:dyDescent="0.2">
      <c r="C303" s="43"/>
      <c r="D303" s="44"/>
      <c r="E303" s="151"/>
      <c r="F303" s="46"/>
    </row>
    <row r="304" spans="3:6" ht="14.1" customHeight="1" x14ac:dyDescent="0.2">
      <c r="C304" s="43"/>
      <c r="D304" s="44"/>
      <c r="E304" s="151"/>
      <c r="F304" s="46"/>
    </row>
    <row r="305" spans="3:6" ht="14.1" customHeight="1" x14ac:dyDescent="0.2">
      <c r="C305" s="43"/>
      <c r="D305" s="44"/>
      <c r="E305" s="151"/>
      <c r="F305" s="46"/>
    </row>
    <row r="306" spans="3:6" ht="14.1" customHeight="1" x14ac:dyDescent="0.2">
      <c r="C306" s="43"/>
      <c r="D306" s="44"/>
      <c r="E306" s="151"/>
      <c r="F306" s="46"/>
    </row>
    <row r="307" spans="3:6" ht="14.1" customHeight="1" x14ac:dyDescent="0.2">
      <c r="C307" s="43"/>
      <c r="D307" s="44"/>
      <c r="E307" s="151"/>
      <c r="F307" s="46"/>
    </row>
    <row r="308" spans="3:6" ht="14.1" customHeight="1" x14ac:dyDescent="0.2">
      <c r="C308" s="43"/>
      <c r="D308" s="44"/>
      <c r="E308" s="151"/>
      <c r="F308" s="46"/>
    </row>
    <row r="309" spans="3:6" ht="14.1" customHeight="1" x14ac:dyDescent="0.2">
      <c r="C309" s="43"/>
      <c r="D309" s="44"/>
      <c r="E309" s="151"/>
      <c r="F309" s="46"/>
    </row>
    <row r="310" spans="3:6" ht="14.1" customHeight="1" x14ac:dyDescent="0.2">
      <c r="C310" s="43"/>
      <c r="D310" s="44"/>
      <c r="E310" s="151"/>
      <c r="F310" s="46"/>
    </row>
    <row r="311" spans="3:6" ht="14.1" customHeight="1" x14ac:dyDescent="0.2">
      <c r="C311" s="43"/>
      <c r="D311" s="44"/>
      <c r="E311" s="151"/>
      <c r="F311" s="46"/>
    </row>
    <row r="312" spans="3:6" ht="14.1" customHeight="1" x14ac:dyDescent="0.2">
      <c r="C312" s="43"/>
      <c r="D312" s="44"/>
      <c r="E312" s="151"/>
      <c r="F312" s="46"/>
    </row>
    <row r="313" spans="3:6" ht="14.1" customHeight="1" x14ac:dyDescent="0.2">
      <c r="C313" s="43"/>
      <c r="D313" s="44"/>
      <c r="E313" s="151"/>
      <c r="F313" s="46"/>
    </row>
    <row r="314" spans="3:6" ht="14.1" customHeight="1" x14ac:dyDescent="0.2">
      <c r="C314" s="43"/>
      <c r="D314" s="44"/>
      <c r="E314" s="151"/>
      <c r="F314" s="46"/>
    </row>
    <row r="315" spans="3:6" ht="14.1" customHeight="1" x14ac:dyDescent="0.2">
      <c r="C315" s="43"/>
      <c r="D315" s="44"/>
      <c r="E315" s="151"/>
      <c r="F315" s="46"/>
    </row>
    <row r="316" spans="3:6" ht="14.1" customHeight="1" x14ac:dyDescent="0.2">
      <c r="C316" s="43"/>
      <c r="D316" s="44"/>
      <c r="E316" s="151"/>
      <c r="F316" s="46"/>
    </row>
    <row r="317" spans="3:6" ht="14.1" customHeight="1" x14ac:dyDescent="0.2">
      <c r="C317" s="43"/>
      <c r="D317" s="44"/>
      <c r="E317" s="151"/>
      <c r="F317" s="46"/>
    </row>
    <row r="318" spans="3:6" ht="14.1" customHeight="1" x14ac:dyDescent="0.2">
      <c r="C318" s="43"/>
      <c r="D318" s="44"/>
      <c r="E318" s="151"/>
      <c r="F318" s="46"/>
    </row>
    <row r="319" spans="3:6" ht="14.1" customHeight="1" x14ac:dyDescent="0.2">
      <c r="C319" s="43"/>
      <c r="D319" s="44"/>
      <c r="E319" s="151"/>
      <c r="F319" s="46"/>
    </row>
    <row r="320" spans="3:6" ht="14.1" customHeight="1" x14ac:dyDescent="0.2">
      <c r="C320" s="43"/>
      <c r="D320" s="44"/>
      <c r="E320" s="151"/>
      <c r="F320" s="46"/>
    </row>
    <row r="321" spans="3:6" ht="14.1" customHeight="1" x14ac:dyDescent="0.2">
      <c r="C321" s="43"/>
      <c r="D321" s="44"/>
      <c r="E321" s="151"/>
      <c r="F321" s="46"/>
    </row>
    <row r="322" spans="3:6" ht="14.1" customHeight="1" x14ac:dyDescent="0.2">
      <c r="C322" s="43"/>
      <c r="D322" s="44"/>
      <c r="E322" s="151"/>
      <c r="F322" s="46"/>
    </row>
    <row r="323" spans="3:6" ht="14.1" customHeight="1" x14ac:dyDescent="0.2">
      <c r="C323" s="43"/>
      <c r="D323" s="44"/>
      <c r="E323" s="151"/>
      <c r="F323" s="46"/>
    </row>
    <row r="324" spans="3:6" ht="14.1" customHeight="1" x14ac:dyDescent="0.2">
      <c r="C324" s="43"/>
      <c r="D324" s="44"/>
      <c r="E324" s="151"/>
      <c r="F324" s="46"/>
    </row>
    <row r="325" spans="3:6" ht="14.1" customHeight="1" x14ac:dyDescent="0.2">
      <c r="C325" s="43"/>
      <c r="D325" s="44"/>
      <c r="E325" s="151"/>
      <c r="F325" s="46"/>
    </row>
    <row r="326" spans="3:6" ht="14.1" customHeight="1" x14ac:dyDescent="0.2">
      <c r="C326" s="43"/>
      <c r="D326" s="44"/>
      <c r="E326" s="151"/>
      <c r="F326" s="46"/>
    </row>
    <row r="327" spans="3:6" ht="14.1" customHeight="1" x14ac:dyDescent="0.2">
      <c r="C327" s="43"/>
      <c r="D327" s="44"/>
      <c r="E327" s="151"/>
      <c r="F327" s="46"/>
    </row>
    <row r="328" spans="3:6" ht="14.1" customHeight="1" x14ac:dyDescent="0.2">
      <c r="C328" s="43"/>
      <c r="D328" s="44"/>
      <c r="E328" s="151"/>
      <c r="F328" s="46"/>
    </row>
    <row r="329" spans="3:6" ht="14.1" customHeight="1" x14ac:dyDescent="0.2">
      <c r="C329" s="43"/>
      <c r="D329" s="44"/>
      <c r="E329" s="151"/>
      <c r="F329" s="46"/>
    </row>
    <row r="330" spans="3:6" ht="14.1" customHeight="1" x14ac:dyDescent="0.2">
      <c r="C330" s="43"/>
      <c r="D330" s="44"/>
      <c r="E330" s="151"/>
      <c r="F330" s="46"/>
    </row>
    <row r="331" spans="3:6" ht="14.1" customHeight="1" x14ac:dyDescent="0.2">
      <c r="C331" s="43"/>
      <c r="D331" s="44"/>
      <c r="E331" s="151"/>
      <c r="F331" s="46"/>
    </row>
    <row r="332" spans="3:6" ht="14.1" customHeight="1" x14ac:dyDescent="0.2">
      <c r="C332" s="43"/>
      <c r="D332" s="44"/>
      <c r="E332" s="151"/>
      <c r="F332" s="46"/>
    </row>
    <row r="333" spans="3:6" ht="14.1" customHeight="1" x14ac:dyDescent="0.2">
      <c r="C333" s="43"/>
      <c r="D333" s="44"/>
      <c r="E333" s="151"/>
      <c r="F333" s="46"/>
    </row>
    <row r="334" spans="3:6" ht="14.1" customHeight="1" x14ac:dyDescent="0.2">
      <c r="C334" s="43"/>
      <c r="D334" s="44"/>
      <c r="E334" s="151"/>
      <c r="F334" s="46"/>
    </row>
    <row r="335" spans="3:6" ht="14.1" customHeight="1" x14ac:dyDescent="0.2">
      <c r="C335" s="43"/>
      <c r="D335" s="44"/>
      <c r="E335" s="151"/>
      <c r="F335" s="46"/>
    </row>
    <row r="336" spans="3:6" ht="14.1" customHeight="1" x14ac:dyDescent="0.2">
      <c r="C336" s="43"/>
      <c r="D336" s="44"/>
      <c r="E336" s="151"/>
      <c r="F336" s="46"/>
    </row>
    <row r="337" spans="3:6" ht="14.1" customHeight="1" x14ac:dyDescent="0.2">
      <c r="C337" s="43"/>
      <c r="D337" s="44"/>
      <c r="E337" s="151"/>
      <c r="F337" s="46"/>
    </row>
    <row r="338" spans="3:6" ht="14.1" customHeight="1" x14ac:dyDescent="0.2">
      <c r="C338" s="43"/>
      <c r="D338" s="44"/>
      <c r="E338" s="151"/>
      <c r="F338" s="46"/>
    </row>
    <row r="339" spans="3:6" ht="14.1" customHeight="1" x14ac:dyDescent="0.2">
      <c r="C339" s="43"/>
      <c r="D339" s="44"/>
      <c r="E339" s="151"/>
      <c r="F339" s="46"/>
    </row>
    <row r="340" spans="3:6" ht="14.1" customHeight="1" x14ac:dyDescent="0.2">
      <c r="C340" s="43"/>
      <c r="D340" s="44"/>
      <c r="E340" s="151"/>
      <c r="F340" s="46"/>
    </row>
    <row r="341" spans="3:6" ht="14.1" customHeight="1" x14ac:dyDescent="0.2">
      <c r="C341" s="43"/>
      <c r="D341" s="44"/>
      <c r="E341" s="151"/>
      <c r="F341" s="46"/>
    </row>
    <row r="342" spans="3:6" ht="14.1" customHeight="1" x14ac:dyDescent="0.2">
      <c r="C342" s="43"/>
      <c r="D342" s="44"/>
      <c r="E342" s="151"/>
      <c r="F342" s="46"/>
    </row>
    <row r="343" spans="3:6" ht="14.1" customHeight="1" x14ac:dyDescent="0.2">
      <c r="C343" s="43"/>
      <c r="D343" s="44"/>
      <c r="E343" s="151"/>
      <c r="F343" s="46"/>
    </row>
    <row r="344" spans="3:6" ht="14.1" customHeight="1" x14ac:dyDescent="0.2">
      <c r="C344" s="43"/>
      <c r="D344" s="44"/>
      <c r="E344" s="151"/>
      <c r="F344" s="46"/>
    </row>
    <row r="345" spans="3:6" ht="14.1" customHeight="1" x14ac:dyDescent="0.2">
      <c r="C345" s="43"/>
      <c r="D345" s="44"/>
      <c r="E345" s="151"/>
      <c r="F345" s="46"/>
    </row>
    <row r="346" spans="3:6" ht="14.1" customHeight="1" x14ac:dyDescent="0.2">
      <c r="C346" s="43"/>
      <c r="D346" s="44"/>
      <c r="E346" s="151"/>
      <c r="F346" s="46"/>
    </row>
    <row r="347" spans="3:6" ht="14.1" customHeight="1" x14ac:dyDescent="0.2">
      <c r="C347" s="43"/>
      <c r="D347" s="44"/>
      <c r="E347" s="151"/>
      <c r="F347" s="46"/>
    </row>
    <row r="348" spans="3:6" ht="14.1" customHeight="1" x14ac:dyDescent="0.2">
      <c r="C348" s="43"/>
      <c r="D348" s="44"/>
      <c r="E348" s="151"/>
      <c r="F348" s="46"/>
    </row>
    <row r="349" spans="3:6" ht="14.1" customHeight="1" x14ac:dyDescent="0.2">
      <c r="C349" s="43"/>
      <c r="D349" s="44"/>
      <c r="E349" s="151"/>
      <c r="F349" s="46"/>
    </row>
    <row r="350" spans="3:6" ht="14.1" customHeight="1" x14ac:dyDescent="0.2">
      <c r="C350" s="43"/>
      <c r="D350" s="44"/>
      <c r="E350" s="151"/>
      <c r="F350" s="46"/>
    </row>
    <row r="351" spans="3:6" ht="14.1" customHeight="1" x14ac:dyDescent="0.2">
      <c r="C351" s="43"/>
      <c r="D351" s="44"/>
      <c r="E351" s="151"/>
      <c r="F351" s="46"/>
    </row>
    <row r="352" spans="3:6" ht="14.1" customHeight="1" x14ac:dyDescent="0.2">
      <c r="C352" s="43"/>
      <c r="D352" s="44"/>
      <c r="E352" s="151"/>
      <c r="F352" s="46"/>
    </row>
    <row r="353" spans="3:6" ht="14.1" customHeight="1" x14ac:dyDescent="0.2">
      <c r="C353" s="43"/>
      <c r="D353" s="44"/>
      <c r="E353" s="151"/>
      <c r="F353" s="46"/>
    </row>
    <row r="354" spans="3:6" ht="14.1" customHeight="1" x14ac:dyDescent="0.2">
      <c r="C354" s="43"/>
      <c r="D354" s="44"/>
      <c r="E354" s="151"/>
      <c r="F354" s="46"/>
    </row>
    <row r="355" spans="3:6" ht="14.1" customHeight="1" x14ac:dyDescent="0.2">
      <c r="C355" s="43"/>
      <c r="D355" s="44"/>
      <c r="E355" s="151"/>
      <c r="F355" s="46"/>
    </row>
    <row r="356" spans="3:6" ht="14.1" customHeight="1" x14ac:dyDescent="0.2">
      <c r="C356" s="43"/>
      <c r="D356" s="44"/>
      <c r="E356" s="151"/>
      <c r="F356" s="46"/>
    </row>
    <row r="357" spans="3:6" ht="14.1" customHeight="1" x14ac:dyDescent="0.2">
      <c r="C357" s="43"/>
      <c r="D357" s="44"/>
      <c r="E357" s="151"/>
      <c r="F357" s="46"/>
    </row>
    <row r="358" spans="3:6" ht="14.1" customHeight="1" x14ac:dyDescent="0.2">
      <c r="C358" s="43"/>
      <c r="D358" s="44"/>
      <c r="E358" s="151"/>
      <c r="F358" s="46"/>
    </row>
    <row r="359" spans="3:6" ht="14.1" customHeight="1" x14ac:dyDescent="0.2">
      <c r="C359" s="43"/>
      <c r="D359" s="44"/>
      <c r="E359" s="151"/>
      <c r="F359" s="46"/>
    </row>
    <row r="360" spans="3:6" ht="14.1" customHeight="1" x14ac:dyDescent="0.2">
      <c r="C360" s="43"/>
      <c r="D360" s="44"/>
      <c r="E360" s="151"/>
      <c r="F360" s="46"/>
    </row>
    <row r="361" spans="3:6" ht="14.1" customHeight="1" x14ac:dyDescent="0.2">
      <c r="C361" s="43"/>
      <c r="D361" s="44"/>
      <c r="E361" s="151"/>
      <c r="F361" s="46"/>
    </row>
    <row r="362" spans="3:6" ht="14.1" customHeight="1" x14ac:dyDescent="0.2">
      <c r="C362" s="43"/>
      <c r="D362" s="44"/>
      <c r="E362" s="151"/>
      <c r="F362" s="46"/>
    </row>
    <row r="363" spans="3:6" ht="14.1" customHeight="1" x14ac:dyDescent="0.2">
      <c r="C363" s="43"/>
      <c r="D363" s="44"/>
      <c r="E363" s="151"/>
      <c r="F363" s="46"/>
    </row>
    <row r="364" spans="3:6" ht="14.1" customHeight="1" x14ac:dyDescent="0.2">
      <c r="C364" s="43"/>
      <c r="D364" s="44"/>
      <c r="E364" s="151"/>
      <c r="F364" s="46"/>
    </row>
    <row r="365" spans="3:6" ht="14.1" customHeight="1" x14ac:dyDescent="0.2">
      <c r="C365" s="43"/>
      <c r="D365" s="44"/>
      <c r="E365" s="151"/>
      <c r="F365" s="46"/>
    </row>
    <row r="366" spans="3:6" ht="14.1" customHeight="1" x14ac:dyDescent="0.2">
      <c r="C366" s="43"/>
      <c r="D366" s="44"/>
      <c r="E366" s="151"/>
      <c r="F366" s="46"/>
    </row>
    <row r="367" spans="3:6" ht="14.1" customHeight="1" x14ac:dyDescent="0.2">
      <c r="C367" s="43"/>
      <c r="D367" s="44"/>
      <c r="E367" s="151"/>
      <c r="F367" s="46"/>
    </row>
    <row r="368" spans="3:6" ht="14.1" customHeight="1" x14ac:dyDescent="0.2">
      <c r="C368" s="43"/>
      <c r="D368" s="44"/>
      <c r="E368" s="151"/>
      <c r="F368" s="46"/>
    </row>
    <row r="369" spans="3:6" ht="14.1" customHeight="1" x14ac:dyDescent="0.2">
      <c r="C369" s="43"/>
      <c r="D369" s="44"/>
      <c r="E369" s="151"/>
      <c r="F369" s="46"/>
    </row>
    <row r="370" spans="3:6" ht="14.1" customHeight="1" x14ac:dyDescent="0.2">
      <c r="C370" s="43"/>
      <c r="D370" s="44"/>
      <c r="E370" s="151"/>
      <c r="F370" s="46"/>
    </row>
    <row r="371" spans="3:6" ht="14.1" customHeight="1" x14ac:dyDescent="0.2">
      <c r="C371" s="43"/>
      <c r="D371" s="44"/>
      <c r="E371" s="151"/>
      <c r="F371" s="46"/>
    </row>
    <row r="372" spans="3:6" ht="14.1" customHeight="1" x14ac:dyDescent="0.2">
      <c r="C372" s="43"/>
      <c r="D372" s="44"/>
      <c r="E372" s="151"/>
      <c r="F372" s="46"/>
    </row>
    <row r="373" spans="3:6" ht="14.1" customHeight="1" x14ac:dyDescent="0.2">
      <c r="C373" s="43"/>
      <c r="D373" s="44"/>
      <c r="E373" s="151"/>
      <c r="F373" s="46"/>
    </row>
    <row r="374" spans="3:6" ht="14.1" customHeight="1" x14ac:dyDescent="0.2">
      <c r="C374" s="43"/>
      <c r="D374" s="44"/>
      <c r="E374" s="151"/>
      <c r="F374" s="46"/>
    </row>
    <row r="375" spans="3:6" ht="14.1" customHeight="1" x14ac:dyDescent="0.2">
      <c r="C375" s="43"/>
      <c r="D375" s="44"/>
      <c r="E375" s="151"/>
      <c r="F375" s="46"/>
    </row>
    <row r="376" spans="3:6" ht="14.1" customHeight="1" x14ac:dyDescent="0.2">
      <c r="C376" s="43"/>
      <c r="D376" s="44"/>
      <c r="E376" s="151"/>
      <c r="F376" s="46"/>
    </row>
    <row r="377" spans="3:6" ht="14.1" customHeight="1" x14ac:dyDescent="0.2">
      <c r="C377" s="43"/>
      <c r="D377" s="44"/>
      <c r="E377" s="151"/>
      <c r="F377" s="46"/>
    </row>
    <row r="378" spans="3:6" ht="14.1" customHeight="1" x14ac:dyDescent="0.2">
      <c r="C378" s="43"/>
      <c r="D378" s="44"/>
      <c r="E378" s="151"/>
      <c r="F378" s="46"/>
    </row>
    <row r="379" spans="3:6" ht="14.1" customHeight="1" x14ac:dyDescent="0.2">
      <c r="C379" s="43"/>
      <c r="D379" s="44"/>
      <c r="E379" s="151"/>
      <c r="F379" s="46"/>
    </row>
    <row r="380" spans="3:6" ht="14.1" customHeight="1" x14ac:dyDescent="0.2">
      <c r="C380" s="43"/>
      <c r="D380" s="44"/>
      <c r="E380" s="151"/>
      <c r="F380" s="46"/>
    </row>
    <row r="381" spans="3:6" ht="14.1" customHeight="1" x14ac:dyDescent="0.2">
      <c r="C381" s="43"/>
      <c r="D381" s="44"/>
      <c r="E381" s="151"/>
      <c r="F381" s="46"/>
    </row>
    <row r="382" spans="3:6" ht="14.1" customHeight="1" x14ac:dyDescent="0.2">
      <c r="C382" s="43"/>
      <c r="D382" s="44"/>
      <c r="E382" s="151"/>
      <c r="F382" s="46"/>
    </row>
    <row r="383" spans="3:6" ht="14.1" customHeight="1" x14ac:dyDescent="0.2">
      <c r="C383" s="43"/>
      <c r="D383" s="44"/>
      <c r="E383" s="151"/>
      <c r="F383" s="46"/>
    </row>
    <row r="384" spans="3:6" ht="14.1" customHeight="1" x14ac:dyDescent="0.2">
      <c r="C384" s="43"/>
      <c r="D384" s="44"/>
      <c r="E384" s="151"/>
      <c r="F384" s="46"/>
    </row>
    <row r="385" spans="3:6" ht="14.1" customHeight="1" x14ac:dyDescent="0.2">
      <c r="C385" s="43"/>
      <c r="D385" s="44"/>
      <c r="E385" s="151"/>
      <c r="F385" s="46"/>
    </row>
    <row r="386" spans="3:6" ht="14.1" customHeight="1" x14ac:dyDescent="0.2">
      <c r="C386" s="43"/>
      <c r="D386" s="44"/>
      <c r="E386" s="151"/>
      <c r="F386" s="46"/>
    </row>
    <row r="387" spans="3:6" ht="14.1" customHeight="1" x14ac:dyDescent="0.2">
      <c r="C387" s="43"/>
      <c r="D387" s="44"/>
      <c r="E387" s="151"/>
      <c r="F387" s="46"/>
    </row>
    <row r="388" spans="3:6" ht="14.1" customHeight="1" x14ac:dyDescent="0.2">
      <c r="C388" s="43"/>
      <c r="D388" s="44"/>
      <c r="E388" s="151"/>
      <c r="F388" s="46"/>
    </row>
    <row r="389" spans="3:6" ht="14.1" customHeight="1" x14ac:dyDescent="0.2">
      <c r="C389" s="43"/>
      <c r="D389" s="44"/>
      <c r="E389" s="151"/>
      <c r="F389" s="46"/>
    </row>
    <row r="390" spans="3:6" ht="14.1" customHeight="1" x14ac:dyDescent="0.2">
      <c r="C390" s="43"/>
      <c r="D390" s="44"/>
      <c r="E390" s="151"/>
      <c r="F390" s="46"/>
    </row>
    <row r="391" spans="3:6" ht="14.1" customHeight="1" x14ac:dyDescent="0.2">
      <c r="C391" s="43"/>
      <c r="D391" s="44"/>
      <c r="E391" s="151"/>
      <c r="F391" s="46"/>
    </row>
    <row r="392" spans="3:6" ht="14.1" customHeight="1" x14ac:dyDescent="0.2">
      <c r="C392" s="43"/>
      <c r="D392" s="44"/>
      <c r="E392" s="151"/>
      <c r="F392" s="46"/>
    </row>
    <row r="393" spans="3:6" ht="14.1" customHeight="1" x14ac:dyDescent="0.2">
      <c r="C393" s="43"/>
      <c r="D393" s="44"/>
      <c r="E393" s="151"/>
      <c r="F393" s="46"/>
    </row>
    <row r="394" spans="3:6" ht="14.1" customHeight="1" x14ac:dyDescent="0.2">
      <c r="C394" s="43"/>
      <c r="D394" s="44"/>
      <c r="E394" s="151"/>
      <c r="F394" s="46"/>
    </row>
    <row r="395" spans="3:6" ht="14.1" customHeight="1" x14ac:dyDescent="0.2">
      <c r="C395" s="43"/>
      <c r="D395" s="44"/>
      <c r="E395" s="151"/>
      <c r="F395" s="46"/>
    </row>
    <row r="396" spans="3:6" ht="14.1" customHeight="1" x14ac:dyDescent="0.2">
      <c r="C396" s="43"/>
      <c r="D396" s="44"/>
      <c r="E396" s="151"/>
      <c r="F396" s="46"/>
    </row>
    <row r="397" spans="3:6" ht="14.1" customHeight="1" x14ac:dyDescent="0.2">
      <c r="C397" s="43"/>
      <c r="D397" s="44"/>
      <c r="E397" s="151"/>
      <c r="F397" s="46"/>
    </row>
    <row r="398" spans="3:6" ht="14.1" customHeight="1" x14ac:dyDescent="0.2">
      <c r="C398" s="43"/>
      <c r="D398" s="44"/>
      <c r="E398" s="151"/>
      <c r="F398" s="46"/>
    </row>
    <row r="399" spans="3:6" ht="14.1" customHeight="1" x14ac:dyDescent="0.2">
      <c r="C399" s="43"/>
      <c r="D399" s="44"/>
      <c r="E399" s="151"/>
      <c r="F399" s="46"/>
    </row>
    <row r="400" spans="3:6" ht="14.1" customHeight="1" x14ac:dyDescent="0.2">
      <c r="C400" s="43"/>
      <c r="D400" s="44"/>
      <c r="E400" s="151"/>
      <c r="F400" s="46"/>
    </row>
    <row r="401" spans="3:6" ht="14.1" customHeight="1" x14ac:dyDescent="0.2">
      <c r="C401" s="43"/>
      <c r="D401" s="44"/>
      <c r="E401" s="151"/>
      <c r="F401" s="46"/>
    </row>
    <row r="402" spans="3:6" ht="14.1" customHeight="1" x14ac:dyDescent="0.2">
      <c r="C402" s="43"/>
      <c r="D402" s="44"/>
      <c r="E402" s="151"/>
      <c r="F402" s="46"/>
    </row>
    <row r="403" spans="3:6" ht="14.1" customHeight="1" x14ac:dyDescent="0.2">
      <c r="C403" s="43"/>
      <c r="D403" s="44"/>
      <c r="E403" s="151"/>
      <c r="F403" s="46"/>
    </row>
    <row r="404" spans="3:6" ht="14.1" customHeight="1" x14ac:dyDescent="0.2">
      <c r="C404" s="43"/>
      <c r="D404" s="44"/>
      <c r="E404" s="151"/>
      <c r="F404" s="46"/>
    </row>
    <row r="405" spans="3:6" ht="14.1" customHeight="1" x14ac:dyDescent="0.2">
      <c r="C405" s="43"/>
      <c r="D405" s="44"/>
      <c r="E405" s="151"/>
      <c r="F405" s="46"/>
    </row>
    <row r="406" spans="3:6" ht="14.1" customHeight="1" x14ac:dyDescent="0.2">
      <c r="C406" s="43"/>
      <c r="D406" s="44"/>
      <c r="E406" s="151"/>
      <c r="F406" s="46"/>
    </row>
    <row r="407" spans="3:6" ht="14.1" customHeight="1" x14ac:dyDescent="0.2">
      <c r="C407" s="43"/>
      <c r="D407" s="44"/>
      <c r="E407" s="151"/>
      <c r="F407" s="46"/>
    </row>
    <row r="408" spans="3:6" ht="14.1" customHeight="1" x14ac:dyDescent="0.2">
      <c r="C408" s="43"/>
      <c r="D408" s="44"/>
      <c r="E408" s="151"/>
      <c r="F408" s="46"/>
    </row>
    <row r="409" spans="3:6" ht="14.1" customHeight="1" x14ac:dyDescent="0.2">
      <c r="C409" s="43"/>
      <c r="D409" s="44"/>
      <c r="E409" s="151"/>
      <c r="F409" s="46"/>
    </row>
    <row r="410" spans="3:6" ht="14.1" customHeight="1" x14ac:dyDescent="0.2">
      <c r="C410" s="43"/>
      <c r="D410" s="44"/>
      <c r="E410" s="151"/>
      <c r="F410" s="46"/>
    </row>
    <row r="411" spans="3:6" ht="14.1" customHeight="1" x14ac:dyDescent="0.2">
      <c r="C411" s="43"/>
      <c r="D411" s="44"/>
      <c r="E411" s="151"/>
      <c r="F411" s="46"/>
    </row>
    <row r="412" spans="3:6" ht="14.1" customHeight="1" x14ac:dyDescent="0.2">
      <c r="C412" s="43"/>
      <c r="D412" s="44"/>
      <c r="E412" s="151"/>
      <c r="F412" s="46"/>
    </row>
    <row r="413" spans="3:6" ht="14.1" customHeight="1" x14ac:dyDescent="0.2">
      <c r="C413" s="43"/>
      <c r="D413" s="44"/>
      <c r="E413" s="151"/>
      <c r="F413" s="46"/>
    </row>
    <row r="414" spans="3:6" ht="14.1" customHeight="1" x14ac:dyDescent="0.2">
      <c r="C414" s="43"/>
      <c r="D414" s="44"/>
      <c r="E414" s="151"/>
      <c r="F414" s="46"/>
    </row>
    <row r="415" spans="3:6" ht="14.1" customHeight="1" x14ac:dyDescent="0.2">
      <c r="C415" s="43"/>
      <c r="D415" s="44"/>
      <c r="E415" s="151"/>
      <c r="F415" s="46"/>
    </row>
    <row r="416" spans="3:6" ht="14.1" customHeight="1" x14ac:dyDescent="0.2">
      <c r="C416" s="43"/>
      <c r="D416" s="44"/>
      <c r="E416" s="151"/>
      <c r="F416" s="46"/>
    </row>
    <row r="417" spans="3:6" ht="14.1" customHeight="1" x14ac:dyDescent="0.2">
      <c r="C417" s="43"/>
      <c r="D417" s="44"/>
      <c r="E417" s="151"/>
      <c r="F417" s="46"/>
    </row>
    <row r="418" spans="3:6" ht="14.1" customHeight="1" x14ac:dyDescent="0.2">
      <c r="C418" s="43"/>
      <c r="D418" s="44"/>
      <c r="E418" s="151"/>
      <c r="F418" s="46"/>
    </row>
    <row r="419" spans="3:6" ht="14.1" customHeight="1" x14ac:dyDescent="0.2">
      <c r="C419" s="43"/>
      <c r="D419" s="44"/>
      <c r="E419" s="151"/>
      <c r="F419" s="46"/>
    </row>
    <row r="420" spans="3:6" ht="14.1" customHeight="1" x14ac:dyDescent="0.2">
      <c r="C420" s="43"/>
      <c r="D420" s="44"/>
      <c r="E420" s="151"/>
      <c r="F420" s="46"/>
    </row>
    <row r="421" spans="3:6" ht="14.1" customHeight="1" x14ac:dyDescent="0.2">
      <c r="C421" s="43"/>
      <c r="D421" s="44"/>
      <c r="E421" s="151"/>
      <c r="F421" s="46"/>
    </row>
    <row r="422" spans="3:6" ht="14.1" customHeight="1" x14ac:dyDescent="0.2">
      <c r="C422" s="43"/>
      <c r="D422" s="44"/>
      <c r="E422" s="151"/>
      <c r="F422" s="46"/>
    </row>
    <row r="423" spans="3:6" ht="14.1" customHeight="1" x14ac:dyDescent="0.2">
      <c r="C423" s="43"/>
      <c r="D423" s="44"/>
      <c r="E423" s="151"/>
      <c r="F423" s="46"/>
    </row>
    <row r="424" spans="3:6" ht="14.1" customHeight="1" x14ac:dyDescent="0.2">
      <c r="C424" s="43"/>
      <c r="D424" s="44"/>
      <c r="E424" s="151"/>
      <c r="F424" s="46"/>
    </row>
    <row r="425" spans="3:6" ht="14.1" customHeight="1" x14ac:dyDescent="0.2">
      <c r="C425" s="43"/>
      <c r="D425" s="44"/>
      <c r="E425" s="151"/>
      <c r="F425" s="46"/>
    </row>
    <row r="426" spans="3:6" ht="14.1" customHeight="1" x14ac:dyDescent="0.2">
      <c r="C426" s="43"/>
      <c r="D426" s="44"/>
      <c r="E426" s="151"/>
      <c r="F426" s="46"/>
    </row>
    <row r="427" spans="3:6" ht="14.1" customHeight="1" x14ac:dyDescent="0.2">
      <c r="C427" s="43"/>
      <c r="D427" s="44"/>
      <c r="E427" s="151"/>
      <c r="F427" s="46"/>
    </row>
    <row r="428" spans="3:6" ht="14.1" customHeight="1" x14ac:dyDescent="0.2">
      <c r="C428" s="43"/>
      <c r="D428" s="44"/>
      <c r="E428" s="151"/>
      <c r="F428" s="46"/>
    </row>
    <row r="429" spans="3:6" ht="14.1" customHeight="1" x14ac:dyDescent="0.2">
      <c r="C429" s="43"/>
      <c r="D429" s="44"/>
      <c r="E429" s="151"/>
      <c r="F429" s="46"/>
    </row>
    <row r="430" spans="3:6" ht="14.1" customHeight="1" x14ac:dyDescent="0.2">
      <c r="C430" s="43"/>
      <c r="D430" s="44"/>
      <c r="E430" s="151"/>
      <c r="F430" s="46"/>
    </row>
    <row r="431" spans="3:6" ht="14.1" customHeight="1" x14ac:dyDescent="0.2">
      <c r="C431" s="43"/>
      <c r="D431" s="44"/>
      <c r="E431" s="151"/>
      <c r="F431" s="46"/>
    </row>
    <row r="432" spans="3:6" ht="14.1" customHeight="1" x14ac:dyDescent="0.2">
      <c r="C432" s="43"/>
      <c r="D432" s="44"/>
      <c r="E432" s="151"/>
      <c r="F432" s="46"/>
    </row>
    <row r="433" spans="3:6" ht="14.1" customHeight="1" x14ac:dyDescent="0.2">
      <c r="C433" s="43"/>
      <c r="D433" s="44"/>
      <c r="E433" s="151"/>
      <c r="F433" s="46"/>
    </row>
    <row r="434" spans="3:6" ht="14.1" customHeight="1" x14ac:dyDescent="0.2">
      <c r="C434" s="43"/>
      <c r="D434" s="44"/>
      <c r="E434" s="151"/>
      <c r="F434" s="46"/>
    </row>
    <row r="435" spans="3:6" ht="14.1" customHeight="1" x14ac:dyDescent="0.2">
      <c r="C435" s="43"/>
      <c r="D435" s="44"/>
      <c r="E435" s="151"/>
      <c r="F435" s="46"/>
    </row>
    <row r="436" spans="3:6" ht="14.1" customHeight="1" x14ac:dyDescent="0.2">
      <c r="C436" s="43"/>
      <c r="D436" s="44"/>
      <c r="E436" s="151"/>
      <c r="F436" s="46"/>
    </row>
    <row r="437" spans="3:6" ht="14.1" customHeight="1" x14ac:dyDescent="0.2">
      <c r="C437" s="43"/>
      <c r="D437" s="44"/>
      <c r="E437" s="151"/>
      <c r="F437" s="46"/>
    </row>
    <row r="438" spans="3:6" ht="14.1" customHeight="1" x14ac:dyDescent="0.2">
      <c r="C438" s="43"/>
      <c r="D438" s="44"/>
      <c r="E438" s="151"/>
      <c r="F438" s="46"/>
    </row>
    <row r="439" spans="3:6" ht="14.1" customHeight="1" x14ac:dyDescent="0.2">
      <c r="C439" s="43"/>
      <c r="D439" s="44"/>
      <c r="E439" s="151"/>
      <c r="F439" s="46"/>
    </row>
    <row r="440" spans="3:6" ht="14.1" customHeight="1" x14ac:dyDescent="0.2">
      <c r="C440" s="43"/>
      <c r="D440" s="44"/>
      <c r="E440" s="151"/>
      <c r="F440" s="46"/>
    </row>
    <row r="441" spans="3:6" ht="14.1" customHeight="1" x14ac:dyDescent="0.2">
      <c r="C441" s="43"/>
      <c r="D441" s="44"/>
      <c r="E441" s="151"/>
      <c r="F441" s="46"/>
    </row>
    <row r="442" spans="3:6" ht="14.1" customHeight="1" x14ac:dyDescent="0.2">
      <c r="C442" s="43"/>
      <c r="D442" s="44"/>
      <c r="E442" s="151"/>
      <c r="F442" s="46"/>
    </row>
    <row r="443" spans="3:6" ht="14.1" customHeight="1" x14ac:dyDescent="0.2">
      <c r="C443" s="43"/>
      <c r="D443" s="44"/>
      <c r="E443" s="151"/>
      <c r="F443" s="46"/>
    </row>
    <row r="444" spans="3:6" ht="14.1" customHeight="1" x14ac:dyDescent="0.2">
      <c r="C444" s="43"/>
      <c r="D444" s="44"/>
      <c r="E444" s="151"/>
      <c r="F444" s="46"/>
    </row>
    <row r="445" spans="3:6" ht="14.1" customHeight="1" x14ac:dyDescent="0.2">
      <c r="C445" s="43"/>
      <c r="D445" s="44"/>
      <c r="E445" s="151"/>
      <c r="F445" s="46"/>
    </row>
    <row r="446" spans="3:6" ht="14.1" customHeight="1" x14ac:dyDescent="0.2">
      <c r="C446" s="43"/>
      <c r="D446" s="44"/>
      <c r="E446" s="151"/>
      <c r="F446" s="46"/>
    </row>
    <row r="447" spans="3:6" ht="14.1" customHeight="1" x14ac:dyDescent="0.2">
      <c r="C447" s="43"/>
      <c r="D447" s="44"/>
      <c r="E447" s="151"/>
      <c r="F447" s="46"/>
    </row>
    <row r="448" spans="3:6" ht="14.1" customHeight="1" x14ac:dyDescent="0.2">
      <c r="C448" s="43"/>
      <c r="D448" s="44"/>
      <c r="E448" s="151"/>
      <c r="F448" s="46"/>
    </row>
    <row r="449" spans="3:6" ht="14.1" customHeight="1" x14ac:dyDescent="0.2">
      <c r="C449" s="43"/>
      <c r="D449" s="44"/>
      <c r="E449" s="151"/>
      <c r="F449" s="46"/>
    </row>
    <row r="450" spans="3:6" ht="14.1" customHeight="1" x14ac:dyDescent="0.2">
      <c r="C450" s="43"/>
      <c r="D450" s="44"/>
      <c r="E450" s="151"/>
      <c r="F450" s="46"/>
    </row>
    <row r="451" spans="3:6" ht="14.1" customHeight="1" x14ac:dyDescent="0.2">
      <c r="C451" s="43"/>
      <c r="D451" s="44"/>
      <c r="E451" s="151"/>
      <c r="F451" s="46"/>
    </row>
    <row r="452" spans="3:6" ht="14.1" customHeight="1" x14ac:dyDescent="0.2">
      <c r="C452" s="43"/>
      <c r="D452" s="44"/>
      <c r="E452" s="151"/>
      <c r="F452" s="46"/>
    </row>
    <row r="453" spans="3:6" ht="14.1" customHeight="1" x14ac:dyDescent="0.2">
      <c r="C453" s="43"/>
      <c r="D453" s="44"/>
      <c r="E453" s="151"/>
      <c r="F453" s="46"/>
    </row>
    <row r="454" spans="3:6" ht="14.1" customHeight="1" x14ac:dyDescent="0.2">
      <c r="C454" s="43"/>
      <c r="D454" s="44"/>
      <c r="E454" s="151"/>
      <c r="F454" s="46"/>
    </row>
    <row r="455" spans="3:6" ht="14.1" customHeight="1" x14ac:dyDescent="0.2">
      <c r="C455" s="43"/>
      <c r="D455" s="44"/>
      <c r="E455" s="151"/>
      <c r="F455" s="46"/>
    </row>
    <row r="456" spans="3:6" ht="14.1" customHeight="1" x14ac:dyDescent="0.2">
      <c r="C456" s="43"/>
      <c r="D456" s="44"/>
      <c r="E456" s="151"/>
      <c r="F456" s="46"/>
    </row>
    <row r="457" spans="3:6" ht="14.1" customHeight="1" x14ac:dyDescent="0.2">
      <c r="C457" s="43"/>
      <c r="D457" s="44"/>
      <c r="E457" s="151"/>
      <c r="F457" s="46"/>
    </row>
    <row r="458" spans="3:6" ht="14.1" customHeight="1" x14ac:dyDescent="0.2">
      <c r="C458" s="43"/>
      <c r="D458" s="44"/>
      <c r="E458" s="151"/>
      <c r="F458" s="46"/>
    </row>
    <row r="459" spans="3:6" ht="14.1" customHeight="1" x14ac:dyDescent="0.2">
      <c r="C459" s="43"/>
      <c r="D459" s="44"/>
      <c r="E459" s="151"/>
      <c r="F459" s="46"/>
    </row>
    <row r="460" spans="3:6" ht="14.1" customHeight="1" x14ac:dyDescent="0.2">
      <c r="C460" s="43"/>
      <c r="D460" s="44"/>
      <c r="E460" s="151"/>
      <c r="F460" s="46"/>
    </row>
    <row r="461" spans="3:6" ht="14.1" customHeight="1" x14ac:dyDescent="0.2">
      <c r="C461" s="43"/>
      <c r="D461" s="44"/>
      <c r="E461" s="151"/>
      <c r="F461" s="46"/>
    </row>
    <row r="462" spans="3:6" ht="14.1" customHeight="1" x14ac:dyDescent="0.2">
      <c r="C462" s="43"/>
      <c r="D462" s="44"/>
      <c r="E462" s="151"/>
      <c r="F462" s="46"/>
    </row>
    <row r="463" spans="3:6" ht="14.1" customHeight="1" x14ac:dyDescent="0.2">
      <c r="C463" s="43"/>
      <c r="D463" s="44"/>
      <c r="E463" s="151"/>
      <c r="F463" s="46"/>
    </row>
    <row r="464" spans="3:6" ht="14.1" customHeight="1" x14ac:dyDescent="0.2">
      <c r="C464" s="43"/>
      <c r="D464" s="44"/>
      <c r="E464" s="151"/>
      <c r="F464" s="46"/>
    </row>
    <row r="465" spans="3:6" ht="14.1" customHeight="1" x14ac:dyDescent="0.2">
      <c r="C465" s="43"/>
      <c r="D465" s="44"/>
      <c r="E465" s="151"/>
      <c r="F465" s="46"/>
    </row>
    <row r="466" spans="3:6" ht="14.1" customHeight="1" x14ac:dyDescent="0.2">
      <c r="C466" s="43"/>
      <c r="D466" s="44"/>
      <c r="E466" s="151"/>
      <c r="F466" s="46"/>
    </row>
    <row r="467" spans="3:6" ht="14.1" customHeight="1" x14ac:dyDescent="0.2">
      <c r="C467" s="43"/>
      <c r="D467" s="44"/>
      <c r="E467" s="151"/>
      <c r="F467" s="46"/>
    </row>
    <row r="468" spans="3:6" ht="14.1" customHeight="1" x14ac:dyDescent="0.2">
      <c r="C468" s="43"/>
      <c r="D468" s="44"/>
      <c r="E468" s="151"/>
      <c r="F468" s="46"/>
    </row>
    <row r="469" spans="3:6" ht="14.1" customHeight="1" x14ac:dyDescent="0.2">
      <c r="C469" s="43"/>
      <c r="D469" s="44"/>
      <c r="E469" s="151"/>
      <c r="F469" s="46"/>
    </row>
    <row r="470" spans="3:6" ht="14.1" customHeight="1" x14ac:dyDescent="0.2">
      <c r="C470" s="43"/>
      <c r="D470" s="44"/>
      <c r="E470" s="151"/>
      <c r="F470" s="46"/>
    </row>
    <row r="471" spans="3:6" ht="14.1" customHeight="1" x14ac:dyDescent="0.2">
      <c r="C471" s="43"/>
      <c r="D471" s="44"/>
      <c r="E471" s="151"/>
      <c r="F471" s="46"/>
    </row>
    <row r="472" spans="3:6" ht="14.1" customHeight="1" x14ac:dyDescent="0.2">
      <c r="C472" s="43"/>
      <c r="D472" s="44"/>
      <c r="E472" s="151"/>
      <c r="F472" s="46"/>
    </row>
    <row r="473" spans="3:6" ht="14.1" customHeight="1" x14ac:dyDescent="0.2">
      <c r="C473" s="43"/>
      <c r="D473" s="44"/>
      <c r="E473" s="151"/>
      <c r="F473" s="46"/>
    </row>
    <row r="474" spans="3:6" ht="14.1" customHeight="1" x14ac:dyDescent="0.2">
      <c r="C474" s="43"/>
      <c r="D474" s="44"/>
      <c r="E474" s="151"/>
      <c r="F474" s="46"/>
    </row>
    <row r="475" spans="3:6" ht="14.1" customHeight="1" x14ac:dyDescent="0.2">
      <c r="C475" s="43"/>
      <c r="D475" s="44"/>
      <c r="E475" s="151"/>
      <c r="F475" s="46"/>
    </row>
    <row r="476" spans="3:6" ht="14.1" customHeight="1" x14ac:dyDescent="0.2">
      <c r="C476" s="43"/>
      <c r="D476" s="44"/>
      <c r="E476" s="151"/>
      <c r="F476" s="46"/>
    </row>
    <row r="477" spans="3:6" ht="14.1" customHeight="1" x14ac:dyDescent="0.2">
      <c r="C477" s="43"/>
      <c r="D477" s="44"/>
      <c r="E477" s="151"/>
      <c r="F477" s="46"/>
    </row>
    <row r="478" spans="3:6" ht="14.1" customHeight="1" x14ac:dyDescent="0.2">
      <c r="C478" s="43"/>
      <c r="D478" s="44"/>
      <c r="E478" s="151"/>
      <c r="F478" s="46"/>
    </row>
    <row r="479" spans="3:6" ht="14.1" customHeight="1" x14ac:dyDescent="0.2">
      <c r="C479" s="43"/>
      <c r="D479" s="44"/>
      <c r="E479" s="151"/>
      <c r="F479" s="46"/>
    </row>
    <row r="480" spans="3:6" ht="14.1" customHeight="1" x14ac:dyDescent="0.2">
      <c r="C480" s="43"/>
      <c r="D480" s="44"/>
      <c r="E480" s="151"/>
      <c r="F480" s="46"/>
    </row>
    <row r="481" spans="3:6" ht="14.1" customHeight="1" x14ac:dyDescent="0.2">
      <c r="C481" s="43"/>
      <c r="D481" s="44"/>
      <c r="E481" s="151"/>
      <c r="F481" s="46"/>
    </row>
    <row r="482" spans="3:6" ht="14.1" customHeight="1" x14ac:dyDescent="0.2">
      <c r="C482" s="43"/>
      <c r="D482" s="44"/>
      <c r="E482" s="151"/>
      <c r="F482" s="46"/>
    </row>
    <row r="483" spans="3:6" ht="14.1" customHeight="1" x14ac:dyDescent="0.2">
      <c r="C483" s="43"/>
      <c r="D483" s="44"/>
      <c r="E483" s="151"/>
      <c r="F483" s="46"/>
    </row>
    <row r="484" spans="3:6" ht="14.1" customHeight="1" x14ac:dyDescent="0.2">
      <c r="C484" s="43"/>
      <c r="D484" s="44"/>
      <c r="E484" s="151"/>
      <c r="F484" s="46"/>
    </row>
    <row r="485" spans="3:6" ht="14.1" customHeight="1" x14ac:dyDescent="0.2">
      <c r="C485" s="43"/>
      <c r="D485" s="44"/>
      <c r="E485" s="151"/>
      <c r="F485" s="46"/>
    </row>
    <row r="486" spans="3:6" ht="14.1" customHeight="1" x14ac:dyDescent="0.2">
      <c r="C486" s="43"/>
      <c r="D486" s="44"/>
      <c r="E486" s="151"/>
      <c r="F486" s="46"/>
    </row>
    <row r="487" spans="3:6" ht="14.1" customHeight="1" x14ac:dyDescent="0.2">
      <c r="C487" s="43"/>
      <c r="D487" s="44"/>
      <c r="E487" s="151"/>
      <c r="F487" s="46"/>
    </row>
    <row r="488" spans="3:6" ht="14.1" customHeight="1" x14ac:dyDescent="0.2">
      <c r="C488" s="43"/>
      <c r="D488" s="44"/>
      <c r="E488" s="151"/>
      <c r="F488" s="46"/>
    </row>
    <row r="489" spans="3:6" ht="14.1" customHeight="1" x14ac:dyDescent="0.2">
      <c r="C489" s="43"/>
      <c r="D489" s="44"/>
      <c r="E489" s="151"/>
      <c r="F489" s="46"/>
    </row>
    <row r="490" spans="3:6" ht="14.1" customHeight="1" x14ac:dyDescent="0.2">
      <c r="C490" s="43"/>
      <c r="D490" s="44"/>
      <c r="E490" s="151"/>
      <c r="F490" s="46"/>
    </row>
    <row r="491" spans="3:6" ht="14.1" customHeight="1" x14ac:dyDescent="0.2">
      <c r="C491" s="43"/>
      <c r="D491" s="44"/>
      <c r="E491" s="151"/>
      <c r="F491" s="46"/>
    </row>
    <row r="492" spans="3:6" ht="14.1" customHeight="1" x14ac:dyDescent="0.2">
      <c r="C492" s="43"/>
      <c r="D492" s="44"/>
      <c r="E492" s="151"/>
      <c r="F492" s="46"/>
    </row>
    <row r="493" spans="3:6" ht="14.1" customHeight="1" x14ac:dyDescent="0.2">
      <c r="C493" s="43"/>
      <c r="D493" s="44"/>
      <c r="E493" s="151"/>
      <c r="F493" s="46"/>
    </row>
    <row r="494" spans="3:6" ht="14.1" customHeight="1" x14ac:dyDescent="0.2">
      <c r="C494" s="43"/>
      <c r="D494" s="44"/>
      <c r="E494" s="151"/>
      <c r="F494" s="46"/>
    </row>
    <row r="495" spans="3:6" ht="14.1" customHeight="1" x14ac:dyDescent="0.2">
      <c r="C495" s="43"/>
      <c r="D495" s="44"/>
      <c r="E495" s="151"/>
      <c r="F495" s="46"/>
    </row>
    <row r="496" spans="3:6" ht="14.1" customHeight="1" x14ac:dyDescent="0.2">
      <c r="C496" s="43"/>
      <c r="D496" s="44"/>
      <c r="E496" s="151"/>
      <c r="F496" s="46"/>
    </row>
    <row r="497" spans="3:6" ht="14.1" customHeight="1" x14ac:dyDescent="0.2">
      <c r="C497" s="43"/>
      <c r="D497" s="44"/>
      <c r="E497" s="151"/>
      <c r="F497" s="46"/>
    </row>
    <row r="498" spans="3:6" ht="14.1" customHeight="1" x14ac:dyDescent="0.2">
      <c r="C498" s="43"/>
      <c r="D498" s="44"/>
      <c r="E498" s="151"/>
      <c r="F498" s="46"/>
    </row>
    <row r="499" spans="3:6" ht="14.1" customHeight="1" x14ac:dyDescent="0.2">
      <c r="C499" s="43"/>
      <c r="D499" s="44"/>
      <c r="E499" s="151"/>
      <c r="F499" s="46"/>
    </row>
    <row r="500" spans="3:6" ht="14.1" customHeight="1" x14ac:dyDescent="0.2">
      <c r="C500" s="43"/>
      <c r="D500" s="44"/>
      <c r="E500" s="151"/>
      <c r="F500" s="46"/>
    </row>
    <row r="501" spans="3:6" ht="14.1" customHeight="1" x14ac:dyDescent="0.2">
      <c r="C501" s="43"/>
      <c r="D501" s="44"/>
      <c r="E501" s="151"/>
      <c r="F501" s="46"/>
    </row>
    <row r="502" spans="3:6" ht="14.1" customHeight="1" x14ac:dyDescent="0.2">
      <c r="C502" s="43"/>
      <c r="D502" s="44"/>
      <c r="E502" s="151"/>
      <c r="F502" s="46"/>
    </row>
    <row r="503" spans="3:6" ht="14.1" customHeight="1" x14ac:dyDescent="0.2">
      <c r="C503" s="43"/>
      <c r="D503" s="44"/>
      <c r="E503" s="151"/>
      <c r="F503" s="46"/>
    </row>
    <row r="504" spans="3:6" ht="14.1" customHeight="1" x14ac:dyDescent="0.2">
      <c r="C504" s="43"/>
      <c r="D504" s="44"/>
      <c r="E504" s="151"/>
      <c r="F504" s="46"/>
    </row>
    <row r="505" spans="3:6" ht="14.1" customHeight="1" x14ac:dyDescent="0.2">
      <c r="C505" s="43"/>
      <c r="D505" s="44"/>
      <c r="E505" s="151"/>
      <c r="F505" s="46"/>
    </row>
    <row r="506" spans="3:6" ht="14.1" customHeight="1" x14ac:dyDescent="0.2">
      <c r="C506" s="43"/>
      <c r="D506" s="44"/>
      <c r="E506" s="151"/>
      <c r="F506" s="46"/>
    </row>
    <row r="507" spans="3:6" ht="14.1" customHeight="1" x14ac:dyDescent="0.2">
      <c r="C507" s="43"/>
      <c r="D507" s="44"/>
      <c r="E507" s="151"/>
      <c r="F507" s="46"/>
    </row>
    <row r="508" spans="3:6" ht="14.1" customHeight="1" x14ac:dyDescent="0.2">
      <c r="C508" s="43"/>
      <c r="D508" s="44"/>
      <c r="E508" s="151"/>
      <c r="F508" s="46"/>
    </row>
    <row r="509" spans="3:6" ht="14.1" customHeight="1" x14ac:dyDescent="0.2">
      <c r="C509" s="43"/>
      <c r="D509" s="44"/>
      <c r="E509" s="151"/>
      <c r="F509" s="46"/>
    </row>
    <row r="510" spans="3:6" ht="14.1" customHeight="1" x14ac:dyDescent="0.2">
      <c r="C510" s="43"/>
      <c r="D510" s="44"/>
      <c r="E510" s="151"/>
      <c r="F510" s="46"/>
    </row>
    <row r="511" spans="3:6" ht="14.1" customHeight="1" x14ac:dyDescent="0.2">
      <c r="C511" s="43"/>
      <c r="D511" s="44"/>
      <c r="E511" s="151"/>
      <c r="F511" s="46"/>
    </row>
    <row r="512" spans="3:6" ht="14.1" customHeight="1" x14ac:dyDescent="0.2">
      <c r="C512" s="43"/>
      <c r="D512" s="44"/>
      <c r="E512" s="151"/>
      <c r="F512" s="46"/>
    </row>
    <row r="513" spans="3:6" ht="14.1" customHeight="1" x14ac:dyDescent="0.2">
      <c r="C513" s="43"/>
      <c r="D513" s="44"/>
      <c r="E513" s="151"/>
      <c r="F513" s="46"/>
    </row>
    <row r="514" spans="3:6" ht="14.1" customHeight="1" x14ac:dyDescent="0.2">
      <c r="C514" s="43"/>
      <c r="D514" s="44"/>
      <c r="E514" s="151"/>
      <c r="F514" s="46"/>
    </row>
    <row r="515" spans="3:6" ht="14.1" customHeight="1" x14ac:dyDescent="0.2">
      <c r="C515" s="43"/>
      <c r="D515" s="44"/>
      <c r="E515" s="151"/>
      <c r="F515" s="46"/>
    </row>
    <row r="516" spans="3:6" ht="14.1" customHeight="1" x14ac:dyDescent="0.2">
      <c r="C516" s="43"/>
      <c r="D516" s="44"/>
      <c r="E516" s="151"/>
      <c r="F516" s="46"/>
    </row>
    <row r="517" spans="3:6" ht="14.1" customHeight="1" x14ac:dyDescent="0.2">
      <c r="C517" s="43"/>
      <c r="D517" s="44"/>
      <c r="E517" s="151"/>
      <c r="F517" s="46"/>
    </row>
    <row r="518" spans="3:6" ht="14.1" customHeight="1" x14ac:dyDescent="0.2">
      <c r="C518" s="43"/>
      <c r="D518" s="44"/>
      <c r="E518" s="151"/>
      <c r="F518" s="46"/>
    </row>
    <row r="519" spans="3:6" ht="14.1" customHeight="1" x14ac:dyDescent="0.2">
      <c r="C519" s="43"/>
      <c r="D519" s="44"/>
      <c r="E519" s="151"/>
      <c r="F519" s="46"/>
    </row>
    <row r="520" spans="3:6" ht="14.1" customHeight="1" x14ac:dyDescent="0.2">
      <c r="C520" s="43"/>
      <c r="D520" s="44"/>
      <c r="E520" s="151"/>
      <c r="F520" s="46"/>
    </row>
    <row r="521" spans="3:6" ht="14.1" customHeight="1" x14ac:dyDescent="0.2">
      <c r="C521" s="43"/>
      <c r="D521" s="44"/>
      <c r="E521" s="151"/>
      <c r="F521" s="46"/>
    </row>
    <row r="522" spans="3:6" ht="14.1" customHeight="1" x14ac:dyDescent="0.2">
      <c r="C522" s="43"/>
      <c r="D522" s="44"/>
      <c r="E522" s="151"/>
      <c r="F522" s="46"/>
    </row>
    <row r="523" spans="3:6" ht="14.1" customHeight="1" x14ac:dyDescent="0.2">
      <c r="C523" s="43"/>
      <c r="D523" s="44"/>
      <c r="E523" s="151"/>
      <c r="F523" s="46"/>
    </row>
    <row r="524" spans="3:6" ht="14.1" customHeight="1" x14ac:dyDescent="0.2">
      <c r="C524" s="43"/>
      <c r="D524" s="44"/>
      <c r="E524" s="151"/>
      <c r="F524" s="46"/>
    </row>
    <row r="525" spans="3:6" ht="14.1" customHeight="1" x14ac:dyDescent="0.2">
      <c r="C525" s="43"/>
      <c r="D525" s="44"/>
      <c r="E525" s="151"/>
      <c r="F525" s="46"/>
    </row>
    <row r="526" spans="3:6" ht="14.1" customHeight="1" x14ac:dyDescent="0.2">
      <c r="C526" s="43"/>
      <c r="D526" s="44"/>
      <c r="E526" s="151"/>
      <c r="F526" s="46"/>
    </row>
    <row r="527" spans="3:6" ht="14.1" customHeight="1" x14ac:dyDescent="0.2">
      <c r="C527" s="43"/>
      <c r="D527" s="44"/>
      <c r="E527" s="151"/>
      <c r="F527" s="46"/>
    </row>
    <row r="528" spans="3:6" ht="14.1" customHeight="1" x14ac:dyDescent="0.2">
      <c r="C528" s="43"/>
      <c r="D528" s="44"/>
      <c r="E528" s="151"/>
      <c r="F528" s="46"/>
    </row>
    <row r="529" spans="3:6" ht="14.1" customHeight="1" x14ac:dyDescent="0.2">
      <c r="C529" s="43"/>
      <c r="D529" s="44"/>
      <c r="E529" s="151"/>
      <c r="F529" s="46"/>
    </row>
    <row r="530" spans="3:6" ht="14.1" customHeight="1" x14ac:dyDescent="0.2">
      <c r="C530" s="43"/>
      <c r="D530" s="44"/>
      <c r="E530" s="151"/>
      <c r="F530" s="46"/>
    </row>
    <row r="531" spans="3:6" ht="14.1" customHeight="1" x14ac:dyDescent="0.2">
      <c r="C531" s="43"/>
      <c r="D531" s="44"/>
      <c r="E531" s="151"/>
      <c r="F531" s="46"/>
    </row>
    <row r="532" spans="3:6" ht="14.1" customHeight="1" x14ac:dyDescent="0.2">
      <c r="C532" s="43"/>
      <c r="D532" s="44"/>
      <c r="E532" s="151"/>
      <c r="F532" s="46"/>
    </row>
    <row r="533" spans="3:6" ht="14.1" customHeight="1" x14ac:dyDescent="0.2">
      <c r="C533" s="43"/>
      <c r="D533" s="44"/>
      <c r="E533" s="151"/>
      <c r="F533" s="46"/>
    </row>
    <row r="534" spans="3:6" ht="14.1" customHeight="1" x14ac:dyDescent="0.2">
      <c r="C534" s="43"/>
      <c r="D534" s="44"/>
      <c r="E534" s="151"/>
      <c r="F534" s="46"/>
    </row>
    <row r="535" spans="3:6" ht="14.1" customHeight="1" x14ac:dyDescent="0.2">
      <c r="C535" s="43"/>
      <c r="D535" s="44"/>
      <c r="E535" s="151"/>
      <c r="F535" s="46"/>
    </row>
    <row r="536" spans="3:6" ht="14.1" customHeight="1" x14ac:dyDescent="0.2">
      <c r="C536" s="43"/>
      <c r="D536" s="44"/>
      <c r="E536" s="151"/>
      <c r="F536" s="46"/>
    </row>
    <row r="537" spans="3:6" ht="14.1" customHeight="1" x14ac:dyDescent="0.2">
      <c r="C537" s="43"/>
      <c r="D537" s="44"/>
      <c r="E537" s="151"/>
      <c r="F537" s="46"/>
    </row>
    <row r="538" spans="3:6" ht="14.1" customHeight="1" x14ac:dyDescent="0.2">
      <c r="C538" s="43"/>
      <c r="D538" s="44"/>
      <c r="E538" s="151"/>
      <c r="F538" s="46"/>
    </row>
    <row r="539" spans="3:6" ht="14.1" customHeight="1" x14ac:dyDescent="0.2">
      <c r="C539" s="43"/>
      <c r="D539" s="44"/>
      <c r="E539" s="151"/>
      <c r="F539" s="46"/>
    </row>
    <row r="540" spans="3:6" ht="14.1" customHeight="1" x14ac:dyDescent="0.2">
      <c r="C540" s="43"/>
      <c r="D540" s="44"/>
      <c r="E540" s="151"/>
      <c r="F540" s="46"/>
    </row>
    <row r="541" spans="3:6" ht="14.1" customHeight="1" x14ac:dyDescent="0.2">
      <c r="C541" s="43"/>
      <c r="D541" s="44"/>
      <c r="E541" s="151"/>
      <c r="F541" s="46"/>
    </row>
    <row r="542" spans="3:6" ht="14.1" customHeight="1" x14ac:dyDescent="0.2">
      <c r="C542" s="43"/>
      <c r="D542" s="44"/>
      <c r="E542" s="151"/>
      <c r="F542" s="46"/>
    </row>
    <row r="543" spans="3:6" ht="14.1" customHeight="1" x14ac:dyDescent="0.2">
      <c r="C543" s="43"/>
      <c r="D543" s="44"/>
      <c r="E543" s="151"/>
      <c r="F543" s="46"/>
    </row>
    <row r="544" spans="3:6" ht="14.1" customHeight="1" x14ac:dyDescent="0.2">
      <c r="C544" s="43"/>
      <c r="D544" s="44"/>
      <c r="E544" s="151"/>
      <c r="F544" s="46"/>
    </row>
    <row r="545" spans="3:6" ht="14.1" customHeight="1" x14ac:dyDescent="0.2">
      <c r="C545" s="43"/>
      <c r="D545" s="44"/>
      <c r="E545" s="151"/>
      <c r="F545" s="46"/>
    </row>
    <row r="546" spans="3:6" ht="14.1" customHeight="1" x14ac:dyDescent="0.2">
      <c r="C546" s="43"/>
      <c r="D546" s="44"/>
      <c r="E546" s="151"/>
      <c r="F546" s="46"/>
    </row>
    <row r="547" spans="3:6" ht="14.1" customHeight="1" x14ac:dyDescent="0.2">
      <c r="C547" s="43"/>
      <c r="D547" s="44"/>
      <c r="E547" s="151"/>
      <c r="F547" s="46"/>
    </row>
    <row r="548" spans="3:6" ht="14.1" customHeight="1" x14ac:dyDescent="0.2">
      <c r="C548" s="43"/>
      <c r="D548" s="44"/>
      <c r="E548" s="151"/>
      <c r="F548" s="46"/>
    </row>
    <row r="549" spans="3:6" ht="14.1" customHeight="1" x14ac:dyDescent="0.2">
      <c r="C549" s="43"/>
      <c r="D549" s="44"/>
      <c r="E549" s="151"/>
      <c r="F549" s="46"/>
    </row>
    <row r="550" spans="3:6" ht="14.1" customHeight="1" x14ac:dyDescent="0.2">
      <c r="C550" s="43"/>
      <c r="D550" s="44"/>
      <c r="E550" s="151"/>
      <c r="F550" s="46"/>
    </row>
    <row r="551" spans="3:6" ht="14.1" customHeight="1" x14ac:dyDescent="0.2">
      <c r="C551" s="43"/>
      <c r="D551" s="44"/>
      <c r="E551" s="151"/>
      <c r="F551" s="46"/>
    </row>
    <row r="552" spans="3:6" ht="14.1" customHeight="1" x14ac:dyDescent="0.2">
      <c r="C552" s="43"/>
      <c r="D552" s="44"/>
      <c r="E552" s="151"/>
      <c r="F552" s="46"/>
    </row>
    <row r="553" spans="3:6" ht="14.1" customHeight="1" x14ac:dyDescent="0.2">
      <c r="C553" s="43"/>
      <c r="D553" s="44"/>
      <c r="E553" s="151"/>
      <c r="F553" s="46"/>
    </row>
    <row r="554" spans="3:6" ht="14.1" customHeight="1" x14ac:dyDescent="0.2">
      <c r="C554" s="43"/>
      <c r="D554" s="44"/>
      <c r="E554" s="151"/>
      <c r="F554" s="46"/>
    </row>
    <row r="555" spans="3:6" ht="14.1" customHeight="1" x14ac:dyDescent="0.2">
      <c r="C555" s="43"/>
      <c r="D555" s="44"/>
      <c r="E555" s="151"/>
      <c r="F555" s="46"/>
    </row>
    <row r="556" spans="3:6" ht="14.1" customHeight="1" x14ac:dyDescent="0.2">
      <c r="C556" s="43"/>
      <c r="D556" s="44"/>
      <c r="E556" s="151"/>
      <c r="F556" s="46"/>
    </row>
    <row r="557" spans="3:6" ht="14.1" customHeight="1" x14ac:dyDescent="0.2">
      <c r="C557" s="43"/>
      <c r="D557" s="44"/>
      <c r="E557" s="151"/>
      <c r="F557" s="46"/>
    </row>
    <row r="558" spans="3:6" ht="14.1" customHeight="1" x14ac:dyDescent="0.2">
      <c r="C558" s="43"/>
      <c r="D558" s="44"/>
      <c r="E558" s="151"/>
      <c r="F558" s="46"/>
    </row>
    <row r="559" spans="3:6" ht="14.1" customHeight="1" x14ac:dyDescent="0.2">
      <c r="C559" s="43"/>
      <c r="D559" s="44"/>
      <c r="E559" s="151"/>
      <c r="F559" s="46"/>
    </row>
    <row r="560" spans="3:6" ht="14.1" customHeight="1" x14ac:dyDescent="0.2">
      <c r="C560" s="43"/>
      <c r="D560" s="44"/>
      <c r="E560" s="151"/>
      <c r="F560" s="46"/>
    </row>
    <row r="561" spans="3:6" ht="14.1" customHeight="1" x14ac:dyDescent="0.2">
      <c r="C561" s="43"/>
      <c r="D561" s="44"/>
      <c r="E561" s="151"/>
      <c r="F561" s="46"/>
    </row>
    <row r="562" spans="3:6" ht="14.1" customHeight="1" x14ac:dyDescent="0.2">
      <c r="C562" s="43"/>
      <c r="D562" s="44"/>
      <c r="E562" s="151"/>
      <c r="F562" s="46"/>
    </row>
    <row r="563" spans="3:6" ht="14.1" customHeight="1" x14ac:dyDescent="0.2">
      <c r="C563" s="43"/>
      <c r="D563" s="44"/>
      <c r="E563" s="151"/>
      <c r="F563" s="46"/>
    </row>
    <row r="564" spans="3:6" ht="14.1" customHeight="1" x14ac:dyDescent="0.2">
      <c r="C564" s="43"/>
      <c r="D564" s="44"/>
      <c r="E564" s="151"/>
      <c r="F564" s="46"/>
    </row>
    <row r="565" spans="3:6" ht="14.1" customHeight="1" x14ac:dyDescent="0.2">
      <c r="C565" s="43"/>
      <c r="D565" s="44"/>
      <c r="E565" s="151"/>
      <c r="F565" s="46"/>
    </row>
    <row r="566" spans="3:6" ht="14.1" customHeight="1" x14ac:dyDescent="0.2">
      <c r="C566" s="43"/>
      <c r="D566" s="44"/>
      <c r="E566" s="151"/>
      <c r="F566" s="46"/>
    </row>
    <row r="567" spans="3:6" ht="14.1" customHeight="1" x14ac:dyDescent="0.2">
      <c r="C567" s="43"/>
      <c r="D567" s="44"/>
      <c r="E567" s="151"/>
      <c r="F567" s="46"/>
    </row>
    <row r="568" spans="3:6" ht="14.1" customHeight="1" x14ac:dyDescent="0.2">
      <c r="C568" s="43"/>
      <c r="D568" s="44"/>
      <c r="E568" s="151"/>
      <c r="F568" s="46"/>
    </row>
    <row r="569" spans="3:6" ht="14.1" customHeight="1" x14ac:dyDescent="0.2">
      <c r="C569" s="43"/>
      <c r="D569" s="44"/>
      <c r="E569" s="151"/>
      <c r="F569" s="46"/>
    </row>
    <row r="570" spans="3:6" ht="14.1" customHeight="1" x14ac:dyDescent="0.2">
      <c r="C570" s="43"/>
      <c r="D570" s="44"/>
      <c r="E570" s="151"/>
      <c r="F570" s="46"/>
    </row>
    <row r="571" spans="3:6" ht="14.1" customHeight="1" x14ac:dyDescent="0.2">
      <c r="C571" s="43"/>
      <c r="D571" s="44"/>
      <c r="E571" s="151"/>
      <c r="F571" s="46"/>
    </row>
    <row r="572" spans="3:6" ht="14.1" customHeight="1" x14ac:dyDescent="0.2">
      <c r="C572" s="43"/>
      <c r="D572" s="44"/>
      <c r="E572" s="151"/>
      <c r="F572" s="46"/>
    </row>
    <row r="573" spans="3:6" ht="14.1" customHeight="1" x14ac:dyDescent="0.2">
      <c r="C573" s="43"/>
      <c r="D573" s="44"/>
      <c r="E573" s="151"/>
      <c r="F573" s="46"/>
    </row>
    <row r="574" spans="3:6" ht="14.1" customHeight="1" x14ac:dyDescent="0.2">
      <c r="C574" s="43"/>
      <c r="D574" s="44"/>
      <c r="E574" s="151"/>
      <c r="F574" s="46"/>
    </row>
    <row r="575" spans="3:6" ht="14.1" customHeight="1" x14ac:dyDescent="0.2">
      <c r="C575" s="43"/>
      <c r="D575" s="44"/>
      <c r="E575" s="151"/>
      <c r="F575" s="46"/>
    </row>
    <row r="576" spans="3:6" ht="14.1" customHeight="1" x14ac:dyDescent="0.2">
      <c r="C576" s="43"/>
      <c r="D576" s="44"/>
      <c r="E576" s="151"/>
      <c r="F576" s="46"/>
    </row>
    <row r="577" spans="3:6" ht="14.1" customHeight="1" x14ac:dyDescent="0.2">
      <c r="C577" s="43"/>
      <c r="D577" s="44"/>
      <c r="E577" s="151"/>
      <c r="F577" s="46"/>
    </row>
    <row r="578" spans="3:6" ht="14.1" customHeight="1" x14ac:dyDescent="0.2">
      <c r="C578" s="43"/>
      <c r="D578" s="44"/>
      <c r="E578" s="151"/>
      <c r="F578" s="46"/>
    </row>
    <row r="579" spans="3:6" ht="14.1" customHeight="1" x14ac:dyDescent="0.2">
      <c r="C579" s="43"/>
      <c r="D579" s="44"/>
      <c r="E579" s="151"/>
      <c r="F579" s="46"/>
    </row>
    <row r="580" spans="3:6" ht="14.1" customHeight="1" x14ac:dyDescent="0.2">
      <c r="C580" s="43"/>
      <c r="D580" s="44"/>
      <c r="E580" s="151"/>
      <c r="F580" s="46"/>
    </row>
    <row r="581" spans="3:6" ht="14.1" customHeight="1" x14ac:dyDescent="0.2">
      <c r="C581" s="43"/>
      <c r="D581" s="44"/>
      <c r="E581" s="151"/>
      <c r="F581" s="46"/>
    </row>
    <row r="582" spans="3:6" ht="14.1" customHeight="1" x14ac:dyDescent="0.2">
      <c r="C582" s="43"/>
      <c r="D582" s="44"/>
      <c r="E582" s="151"/>
      <c r="F582" s="46"/>
    </row>
    <row r="583" spans="3:6" ht="14.1" customHeight="1" x14ac:dyDescent="0.2">
      <c r="C583" s="43"/>
      <c r="D583" s="44"/>
      <c r="E583" s="151"/>
      <c r="F583" s="46"/>
    </row>
    <row r="584" spans="3:6" ht="14.1" customHeight="1" x14ac:dyDescent="0.2">
      <c r="C584" s="43"/>
      <c r="D584" s="44"/>
      <c r="E584" s="151"/>
      <c r="F584" s="46"/>
    </row>
    <row r="585" spans="3:6" ht="14.1" customHeight="1" x14ac:dyDescent="0.2">
      <c r="C585" s="43"/>
      <c r="D585" s="44"/>
      <c r="E585" s="151"/>
      <c r="F585" s="46"/>
    </row>
    <row r="586" spans="3:6" ht="14.1" customHeight="1" x14ac:dyDescent="0.2">
      <c r="C586" s="43"/>
      <c r="D586" s="44"/>
      <c r="E586" s="151"/>
      <c r="F586" s="46"/>
    </row>
    <row r="587" spans="3:6" ht="14.1" customHeight="1" x14ac:dyDescent="0.2">
      <c r="C587" s="43"/>
      <c r="D587" s="44"/>
      <c r="E587" s="151"/>
      <c r="F587" s="46"/>
    </row>
    <row r="588" spans="3:6" ht="14.1" customHeight="1" x14ac:dyDescent="0.2">
      <c r="C588" s="43"/>
      <c r="D588" s="44"/>
      <c r="E588" s="151"/>
      <c r="F588" s="46"/>
    </row>
    <row r="589" spans="3:6" ht="14.1" customHeight="1" x14ac:dyDescent="0.2">
      <c r="C589" s="43"/>
      <c r="D589" s="44"/>
      <c r="E589" s="151"/>
      <c r="F589" s="46"/>
    </row>
    <row r="590" spans="3:6" ht="14.1" customHeight="1" x14ac:dyDescent="0.2">
      <c r="C590" s="43"/>
      <c r="D590" s="44"/>
      <c r="E590" s="151"/>
      <c r="F590" s="46"/>
    </row>
    <row r="591" spans="3:6" ht="14.1" customHeight="1" x14ac:dyDescent="0.2">
      <c r="C591" s="43"/>
      <c r="D591" s="44"/>
      <c r="E591" s="151"/>
      <c r="F591" s="46"/>
    </row>
    <row r="592" spans="3:6" ht="14.1" customHeight="1" x14ac:dyDescent="0.2">
      <c r="C592" s="43"/>
      <c r="D592" s="44"/>
      <c r="E592" s="151"/>
      <c r="F592" s="46"/>
    </row>
    <row r="593" spans="3:6" ht="14.1" customHeight="1" x14ac:dyDescent="0.2">
      <c r="C593" s="43"/>
      <c r="D593" s="44"/>
      <c r="E593" s="151"/>
      <c r="F593" s="46"/>
    </row>
    <row r="594" spans="3:6" ht="14.1" customHeight="1" x14ac:dyDescent="0.2">
      <c r="C594" s="43"/>
      <c r="D594" s="44"/>
      <c r="E594" s="151"/>
      <c r="F594" s="46"/>
    </row>
    <row r="595" spans="3:6" ht="14.1" customHeight="1" x14ac:dyDescent="0.2">
      <c r="C595" s="43"/>
      <c r="D595" s="44"/>
      <c r="E595" s="151"/>
      <c r="F595" s="46"/>
    </row>
    <row r="596" spans="3:6" ht="14.1" customHeight="1" x14ac:dyDescent="0.2">
      <c r="C596" s="43"/>
      <c r="D596" s="44"/>
      <c r="E596" s="151"/>
      <c r="F596" s="46"/>
    </row>
    <row r="597" spans="3:6" ht="14.1" customHeight="1" x14ac:dyDescent="0.2">
      <c r="C597" s="43"/>
      <c r="D597" s="44"/>
      <c r="E597" s="151"/>
      <c r="F597" s="46"/>
    </row>
    <row r="598" spans="3:6" ht="14.1" customHeight="1" x14ac:dyDescent="0.2">
      <c r="C598" s="43"/>
      <c r="D598" s="44"/>
      <c r="E598" s="151"/>
      <c r="F598" s="46"/>
    </row>
    <row r="599" spans="3:6" ht="14.1" customHeight="1" x14ac:dyDescent="0.2">
      <c r="C599" s="43"/>
      <c r="D599" s="44"/>
      <c r="E599" s="151"/>
      <c r="F599" s="46"/>
    </row>
    <row r="600" spans="3:6" ht="14.1" customHeight="1" x14ac:dyDescent="0.2">
      <c r="C600" s="43"/>
      <c r="D600" s="44"/>
      <c r="E600" s="151"/>
      <c r="F600" s="46"/>
    </row>
    <row r="601" spans="3:6" ht="14.1" customHeight="1" x14ac:dyDescent="0.2">
      <c r="C601" s="43"/>
      <c r="D601" s="44"/>
      <c r="E601" s="151"/>
      <c r="F601" s="46"/>
    </row>
    <row r="602" spans="3:6" ht="14.1" customHeight="1" x14ac:dyDescent="0.2">
      <c r="C602" s="43"/>
      <c r="D602" s="44"/>
      <c r="E602" s="151"/>
      <c r="F602" s="46"/>
    </row>
    <row r="603" spans="3:6" ht="14.1" customHeight="1" x14ac:dyDescent="0.2">
      <c r="C603" s="43"/>
      <c r="D603" s="44"/>
      <c r="E603" s="151"/>
      <c r="F603" s="46"/>
    </row>
    <row r="604" spans="3:6" ht="14.1" customHeight="1" x14ac:dyDescent="0.2">
      <c r="C604" s="43"/>
      <c r="D604" s="44"/>
      <c r="E604" s="151"/>
      <c r="F604" s="46"/>
    </row>
    <row r="605" spans="3:6" ht="14.1" customHeight="1" x14ac:dyDescent="0.2">
      <c r="C605" s="43"/>
      <c r="D605" s="44"/>
      <c r="E605" s="151"/>
      <c r="F605" s="46"/>
    </row>
    <row r="606" spans="3:6" ht="14.1" customHeight="1" x14ac:dyDescent="0.2">
      <c r="C606" s="43"/>
      <c r="D606" s="44"/>
      <c r="E606" s="151"/>
      <c r="F606" s="46"/>
    </row>
    <row r="607" spans="3:6" ht="14.1" customHeight="1" x14ac:dyDescent="0.2">
      <c r="C607" s="43"/>
      <c r="D607" s="44"/>
      <c r="E607" s="151"/>
      <c r="F607" s="46"/>
    </row>
    <row r="608" spans="3:6" ht="14.1" customHeight="1" x14ac:dyDescent="0.2">
      <c r="C608" s="43"/>
      <c r="D608" s="44"/>
      <c r="E608" s="151"/>
      <c r="F608" s="46"/>
    </row>
    <row r="609" spans="3:6" ht="14.1" customHeight="1" x14ac:dyDescent="0.2">
      <c r="C609" s="43"/>
      <c r="D609" s="44"/>
      <c r="E609" s="151"/>
      <c r="F609" s="46"/>
    </row>
    <row r="610" spans="3:6" ht="14.1" customHeight="1" x14ac:dyDescent="0.2">
      <c r="C610" s="43"/>
      <c r="D610" s="44"/>
      <c r="E610" s="151"/>
      <c r="F610" s="46"/>
    </row>
    <row r="611" spans="3:6" ht="14.1" customHeight="1" x14ac:dyDescent="0.2">
      <c r="C611" s="43"/>
      <c r="D611" s="44"/>
      <c r="E611" s="151"/>
      <c r="F611" s="46"/>
    </row>
    <row r="612" spans="3:6" ht="14.1" customHeight="1" x14ac:dyDescent="0.2">
      <c r="C612" s="43"/>
      <c r="D612" s="44"/>
      <c r="E612" s="151"/>
      <c r="F612" s="46"/>
    </row>
    <row r="613" spans="3:6" ht="14.1" customHeight="1" x14ac:dyDescent="0.2">
      <c r="C613" s="43"/>
      <c r="D613" s="44"/>
      <c r="E613" s="151"/>
      <c r="F613" s="46"/>
    </row>
    <row r="614" spans="3:6" ht="14.1" customHeight="1" x14ac:dyDescent="0.2">
      <c r="C614" s="43"/>
      <c r="D614" s="44"/>
      <c r="E614" s="151"/>
      <c r="F614" s="46"/>
    </row>
    <row r="615" spans="3:6" ht="14.1" customHeight="1" x14ac:dyDescent="0.2">
      <c r="C615" s="43"/>
      <c r="D615" s="44"/>
      <c r="E615" s="151"/>
      <c r="F615" s="46"/>
    </row>
    <row r="616" spans="3:6" ht="14.1" customHeight="1" x14ac:dyDescent="0.2">
      <c r="C616" s="43"/>
      <c r="D616" s="44"/>
      <c r="E616" s="151"/>
      <c r="F616" s="46"/>
    </row>
    <row r="617" spans="3:6" ht="14.1" customHeight="1" x14ac:dyDescent="0.2">
      <c r="C617" s="43"/>
      <c r="D617" s="44"/>
      <c r="E617" s="151"/>
      <c r="F617" s="46"/>
    </row>
    <row r="618" spans="3:6" ht="14.1" customHeight="1" x14ac:dyDescent="0.2">
      <c r="C618" s="43"/>
      <c r="D618" s="44"/>
      <c r="E618" s="151"/>
      <c r="F618" s="46"/>
    </row>
    <row r="619" spans="3:6" ht="14.1" customHeight="1" x14ac:dyDescent="0.2">
      <c r="C619" s="43"/>
      <c r="D619" s="44"/>
      <c r="E619" s="151"/>
      <c r="F619" s="46"/>
    </row>
    <row r="620" spans="3:6" ht="14.1" customHeight="1" x14ac:dyDescent="0.2">
      <c r="C620" s="43"/>
      <c r="D620" s="44"/>
      <c r="E620" s="151"/>
      <c r="F620" s="46"/>
    </row>
    <row r="621" spans="3:6" ht="14.1" customHeight="1" x14ac:dyDescent="0.2">
      <c r="C621" s="43"/>
      <c r="D621" s="44"/>
      <c r="E621" s="151"/>
      <c r="F621" s="46"/>
    </row>
    <row r="622" spans="3:6" ht="14.1" customHeight="1" x14ac:dyDescent="0.2">
      <c r="C622" s="43"/>
      <c r="D622" s="44"/>
      <c r="E622" s="151"/>
      <c r="F622" s="46"/>
    </row>
    <row r="623" spans="3:6" ht="14.1" customHeight="1" x14ac:dyDescent="0.2">
      <c r="C623" s="43"/>
      <c r="D623" s="44"/>
      <c r="E623" s="151"/>
      <c r="F623" s="46"/>
    </row>
    <row r="624" spans="3:6" ht="14.1" customHeight="1" x14ac:dyDescent="0.2">
      <c r="C624" s="43"/>
      <c r="D624" s="44"/>
      <c r="E624" s="151"/>
      <c r="F624" s="46"/>
    </row>
    <row r="625" spans="3:6" ht="14.1" customHeight="1" x14ac:dyDescent="0.2">
      <c r="C625" s="43"/>
      <c r="D625" s="44"/>
      <c r="E625" s="151"/>
      <c r="F625" s="46"/>
    </row>
    <row r="626" spans="3:6" ht="14.1" customHeight="1" x14ac:dyDescent="0.2">
      <c r="C626" s="43"/>
      <c r="D626" s="44"/>
      <c r="E626" s="151"/>
      <c r="F626" s="46"/>
    </row>
    <row r="627" spans="3:6" ht="14.1" customHeight="1" x14ac:dyDescent="0.2">
      <c r="C627" s="43"/>
      <c r="D627" s="44"/>
      <c r="E627" s="151"/>
      <c r="F627" s="46"/>
    </row>
    <row r="628" spans="3:6" ht="14.1" customHeight="1" x14ac:dyDescent="0.2">
      <c r="C628" s="43"/>
      <c r="D628" s="44"/>
      <c r="E628" s="151"/>
      <c r="F628" s="46"/>
    </row>
    <row r="629" spans="3:6" ht="14.1" customHeight="1" x14ac:dyDescent="0.2">
      <c r="C629" s="43"/>
      <c r="D629" s="44"/>
      <c r="E629" s="151"/>
      <c r="F629" s="46"/>
    </row>
    <row r="630" spans="3:6" ht="14.1" customHeight="1" x14ac:dyDescent="0.2">
      <c r="C630" s="43"/>
      <c r="D630" s="44"/>
      <c r="E630" s="151"/>
      <c r="F630" s="46"/>
    </row>
    <row r="631" spans="3:6" ht="14.1" customHeight="1" x14ac:dyDescent="0.2">
      <c r="C631" s="43"/>
      <c r="D631" s="44"/>
      <c r="E631" s="151"/>
      <c r="F631" s="46"/>
    </row>
    <row r="632" spans="3:6" ht="14.1" customHeight="1" x14ac:dyDescent="0.2">
      <c r="C632" s="43"/>
      <c r="D632" s="44"/>
      <c r="E632" s="151"/>
      <c r="F632" s="46"/>
    </row>
    <row r="633" spans="3:6" ht="14.1" customHeight="1" x14ac:dyDescent="0.2">
      <c r="C633" s="43"/>
      <c r="D633" s="44"/>
      <c r="E633" s="151"/>
      <c r="F633" s="46"/>
    </row>
    <row r="634" spans="3:6" ht="14.1" customHeight="1" x14ac:dyDescent="0.2">
      <c r="C634" s="43"/>
      <c r="D634" s="44"/>
      <c r="E634" s="151"/>
      <c r="F634" s="46"/>
    </row>
    <row r="635" spans="3:6" ht="14.1" customHeight="1" x14ac:dyDescent="0.2">
      <c r="C635" s="43"/>
      <c r="D635" s="44"/>
      <c r="E635" s="151"/>
      <c r="F635" s="46"/>
    </row>
    <row r="636" spans="3:6" ht="14.1" customHeight="1" x14ac:dyDescent="0.2">
      <c r="C636" s="43"/>
      <c r="D636" s="44"/>
      <c r="E636" s="151"/>
      <c r="F636" s="46"/>
    </row>
    <row r="637" spans="3:6" ht="14.1" customHeight="1" x14ac:dyDescent="0.2">
      <c r="C637" s="43"/>
      <c r="D637" s="44"/>
      <c r="E637" s="151"/>
      <c r="F637" s="46"/>
    </row>
    <row r="638" spans="3:6" ht="14.1" customHeight="1" x14ac:dyDescent="0.2">
      <c r="C638" s="43"/>
      <c r="D638" s="44"/>
      <c r="E638" s="151"/>
      <c r="F638" s="46"/>
    </row>
    <row r="639" spans="3:6" ht="14.1" customHeight="1" x14ac:dyDescent="0.2">
      <c r="C639" s="43"/>
      <c r="D639" s="44"/>
      <c r="E639" s="151"/>
      <c r="F639" s="46"/>
    </row>
    <row r="640" spans="3:6" ht="14.1" customHeight="1" x14ac:dyDescent="0.2">
      <c r="C640" s="43"/>
      <c r="D640" s="44"/>
      <c r="E640" s="151"/>
      <c r="F640" s="46"/>
    </row>
    <row r="641" spans="3:6" ht="14.1" customHeight="1" x14ac:dyDescent="0.2">
      <c r="C641" s="43"/>
      <c r="D641" s="44"/>
      <c r="E641" s="151"/>
      <c r="F641" s="46"/>
    </row>
    <row r="642" spans="3:6" ht="14.1" customHeight="1" x14ac:dyDescent="0.2">
      <c r="C642" s="43"/>
      <c r="D642" s="44"/>
      <c r="E642" s="151"/>
      <c r="F642" s="46"/>
    </row>
    <row r="643" spans="3:6" ht="14.1" customHeight="1" x14ac:dyDescent="0.2">
      <c r="C643" s="43"/>
      <c r="D643" s="44"/>
      <c r="E643" s="151"/>
      <c r="F643" s="46"/>
    </row>
    <row r="644" spans="3:6" ht="14.1" customHeight="1" x14ac:dyDescent="0.2">
      <c r="C644" s="43"/>
      <c r="D644" s="44"/>
      <c r="E644" s="151"/>
      <c r="F644" s="46"/>
    </row>
    <row r="645" spans="3:6" ht="14.1" customHeight="1" x14ac:dyDescent="0.2">
      <c r="C645" s="43"/>
      <c r="D645" s="44"/>
      <c r="E645" s="151"/>
      <c r="F645" s="46"/>
    </row>
    <row r="646" spans="3:6" ht="14.1" customHeight="1" x14ac:dyDescent="0.2">
      <c r="C646" s="43"/>
      <c r="D646" s="44"/>
      <c r="E646" s="151"/>
      <c r="F646" s="46"/>
    </row>
    <row r="647" spans="3:6" ht="14.1" customHeight="1" x14ac:dyDescent="0.2">
      <c r="C647" s="43"/>
      <c r="D647" s="44"/>
      <c r="E647" s="151"/>
      <c r="F647" s="46"/>
    </row>
    <row r="648" spans="3:6" ht="14.1" customHeight="1" x14ac:dyDescent="0.2">
      <c r="C648" s="43"/>
      <c r="D648" s="44"/>
      <c r="E648" s="151"/>
      <c r="F648" s="46"/>
    </row>
    <row r="649" spans="3:6" ht="14.1" customHeight="1" x14ac:dyDescent="0.2">
      <c r="C649" s="43"/>
      <c r="D649" s="44"/>
      <c r="E649" s="151"/>
      <c r="F649" s="46"/>
    </row>
    <row r="650" spans="3:6" ht="14.1" customHeight="1" x14ac:dyDescent="0.2">
      <c r="C650" s="43"/>
      <c r="D650" s="44"/>
      <c r="E650" s="151"/>
      <c r="F650" s="46"/>
    </row>
    <row r="651" spans="3:6" ht="14.1" customHeight="1" x14ac:dyDescent="0.2">
      <c r="C651" s="43"/>
      <c r="D651" s="44"/>
      <c r="E651" s="151"/>
      <c r="F651" s="46"/>
    </row>
    <row r="652" spans="3:6" ht="14.1" customHeight="1" x14ac:dyDescent="0.2">
      <c r="C652" s="43"/>
      <c r="D652" s="44"/>
      <c r="E652" s="151"/>
      <c r="F652" s="46"/>
    </row>
    <row r="653" spans="3:6" ht="14.1" customHeight="1" x14ac:dyDescent="0.2">
      <c r="C653" s="43"/>
      <c r="D653" s="44"/>
      <c r="E653" s="151"/>
      <c r="F653" s="46"/>
    </row>
    <row r="654" spans="3:6" ht="14.1" customHeight="1" x14ac:dyDescent="0.2">
      <c r="C654" s="43"/>
      <c r="D654" s="44"/>
      <c r="E654" s="151"/>
      <c r="F654" s="46"/>
    </row>
    <row r="655" spans="3:6" ht="14.1" customHeight="1" x14ac:dyDescent="0.2">
      <c r="C655" s="43"/>
      <c r="D655" s="44"/>
      <c r="E655" s="151"/>
      <c r="F655" s="46"/>
    </row>
    <row r="656" spans="3:6" ht="14.1" customHeight="1" x14ac:dyDescent="0.2">
      <c r="C656" s="43"/>
      <c r="D656" s="44"/>
      <c r="E656" s="151"/>
      <c r="F656" s="46"/>
    </row>
    <row r="657" spans="3:6" ht="14.1" customHeight="1" x14ac:dyDescent="0.2">
      <c r="C657" s="43"/>
      <c r="D657" s="44"/>
      <c r="E657" s="151"/>
      <c r="F657" s="46"/>
    </row>
    <row r="658" spans="3:6" ht="14.1" customHeight="1" x14ac:dyDescent="0.2">
      <c r="C658" s="43"/>
      <c r="D658" s="44"/>
      <c r="E658" s="151"/>
      <c r="F658" s="46"/>
    </row>
    <row r="659" spans="3:6" ht="14.1" customHeight="1" x14ac:dyDescent="0.2">
      <c r="C659" s="43"/>
      <c r="D659" s="44"/>
      <c r="E659" s="151"/>
      <c r="F659" s="46"/>
    </row>
    <row r="660" spans="3:6" ht="14.1" customHeight="1" x14ac:dyDescent="0.2">
      <c r="C660" s="43"/>
      <c r="D660" s="44"/>
      <c r="E660" s="151"/>
      <c r="F660" s="46"/>
    </row>
    <row r="661" spans="3:6" ht="14.1" customHeight="1" x14ac:dyDescent="0.2">
      <c r="C661" s="43"/>
      <c r="D661" s="44"/>
      <c r="E661" s="151"/>
      <c r="F661" s="46"/>
    </row>
    <row r="662" spans="3:6" ht="14.1" customHeight="1" x14ac:dyDescent="0.2">
      <c r="C662" s="43"/>
      <c r="D662" s="44"/>
      <c r="E662" s="151"/>
      <c r="F662" s="46"/>
    </row>
    <row r="663" spans="3:6" ht="14.1" customHeight="1" x14ac:dyDescent="0.2">
      <c r="C663" s="43"/>
      <c r="D663" s="44"/>
      <c r="E663" s="151"/>
      <c r="F663" s="46"/>
    </row>
    <row r="664" spans="3:6" ht="14.1" customHeight="1" x14ac:dyDescent="0.2">
      <c r="C664" s="43"/>
      <c r="D664" s="44"/>
      <c r="E664" s="151"/>
      <c r="F664" s="46"/>
    </row>
    <row r="665" spans="3:6" ht="14.1" customHeight="1" x14ac:dyDescent="0.2">
      <c r="C665" s="43"/>
      <c r="D665" s="44"/>
      <c r="E665" s="151"/>
      <c r="F665" s="46"/>
    </row>
    <row r="666" spans="3:6" ht="14.1" customHeight="1" x14ac:dyDescent="0.2">
      <c r="C666" s="43"/>
      <c r="D666" s="44"/>
      <c r="E666" s="151"/>
      <c r="F666" s="46"/>
    </row>
    <row r="667" spans="3:6" ht="14.1" customHeight="1" x14ac:dyDescent="0.2">
      <c r="C667" s="43"/>
      <c r="D667" s="44"/>
      <c r="E667" s="151"/>
      <c r="F667" s="46"/>
    </row>
    <row r="668" spans="3:6" ht="14.1" customHeight="1" x14ac:dyDescent="0.2">
      <c r="C668" s="43"/>
      <c r="D668" s="44"/>
      <c r="E668" s="151"/>
      <c r="F668" s="46"/>
    </row>
    <row r="669" spans="3:6" ht="14.1" customHeight="1" x14ac:dyDescent="0.2">
      <c r="C669" s="43"/>
      <c r="D669" s="44"/>
      <c r="E669" s="151"/>
      <c r="F669" s="46"/>
    </row>
    <row r="670" spans="3:6" ht="14.1" customHeight="1" x14ac:dyDescent="0.2">
      <c r="C670" s="43"/>
      <c r="D670" s="44"/>
      <c r="E670" s="151"/>
      <c r="F670" s="46"/>
    </row>
    <row r="671" spans="3:6" ht="14.1" customHeight="1" x14ac:dyDescent="0.2">
      <c r="C671" s="43"/>
      <c r="D671" s="44"/>
      <c r="E671" s="151"/>
      <c r="F671" s="46"/>
    </row>
    <row r="672" spans="3:6" ht="14.1" customHeight="1" x14ac:dyDescent="0.2">
      <c r="C672" s="43"/>
      <c r="D672" s="44"/>
      <c r="E672" s="151"/>
      <c r="F672" s="46"/>
    </row>
    <row r="673" spans="3:6" ht="14.1" customHeight="1" x14ac:dyDescent="0.2">
      <c r="C673" s="43"/>
      <c r="D673" s="44"/>
      <c r="E673" s="151"/>
      <c r="F673" s="46"/>
    </row>
    <row r="674" spans="3:6" ht="14.1" customHeight="1" x14ac:dyDescent="0.2">
      <c r="C674" s="43"/>
      <c r="D674" s="44"/>
      <c r="E674" s="151"/>
      <c r="F674" s="46"/>
    </row>
    <row r="675" spans="3:6" ht="14.1" customHeight="1" x14ac:dyDescent="0.2">
      <c r="C675" s="43"/>
      <c r="D675" s="44"/>
      <c r="E675" s="151"/>
      <c r="F675" s="46"/>
    </row>
    <row r="676" spans="3:6" ht="14.1" customHeight="1" x14ac:dyDescent="0.2">
      <c r="C676" s="43"/>
      <c r="D676" s="44"/>
      <c r="E676" s="151"/>
      <c r="F676" s="46"/>
    </row>
    <row r="677" spans="3:6" ht="14.1" customHeight="1" x14ac:dyDescent="0.2">
      <c r="C677" s="43"/>
      <c r="D677" s="44"/>
      <c r="E677" s="151"/>
      <c r="F677" s="46"/>
    </row>
    <row r="678" spans="3:6" ht="14.1" customHeight="1" x14ac:dyDescent="0.2">
      <c r="C678" s="43"/>
      <c r="D678" s="44"/>
      <c r="E678" s="151"/>
      <c r="F678" s="46"/>
    </row>
    <row r="679" spans="3:6" ht="14.1" customHeight="1" x14ac:dyDescent="0.2">
      <c r="C679" s="43"/>
      <c r="D679" s="44"/>
      <c r="E679" s="151"/>
      <c r="F679" s="46"/>
    </row>
    <row r="680" spans="3:6" ht="14.1" customHeight="1" x14ac:dyDescent="0.2">
      <c r="C680" s="43"/>
      <c r="D680" s="44"/>
      <c r="E680" s="151"/>
      <c r="F680" s="46"/>
    </row>
    <row r="681" spans="3:6" ht="14.1" customHeight="1" x14ac:dyDescent="0.2">
      <c r="C681" s="43"/>
      <c r="D681" s="44"/>
      <c r="E681" s="151"/>
      <c r="F681" s="46"/>
    </row>
    <row r="682" spans="3:6" ht="14.1" customHeight="1" x14ac:dyDescent="0.2">
      <c r="C682" s="43"/>
      <c r="D682" s="44"/>
      <c r="E682" s="151"/>
      <c r="F682" s="46"/>
    </row>
    <row r="683" spans="3:6" ht="14.1" customHeight="1" x14ac:dyDescent="0.2">
      <c r="C683" s="43"/>
      <c r="D683" s="44"/>
      <c r="E683" s="151"/>
      <c r="F683" s="46"/>
    </row>
    <row r="684" spans="3:6" ht="14.1" customHeight="1" x14ac:dyDescent="0.2">
      <c r="C684" s="43"/>
      <c r="D684" s="44"/>
      <c r="E684" s="151"/>
      <c r="F684" s="46"/>
    </row>
    <row r="685" spans="3:6" ht="14.1" customHeight="1" x14ac:dyDescent="0.2">
      <c r="C685" s="43"/>
      <c r="D685" s="44"/>
      <c r="E685" s="151"/>
      <c r="F685" s="46"/>
    </row>
    <row r="686" spans="3:6" ht="14.1" customHeight="1" x14ac:dyDescent="0.2">
      <c r="C686" s="43"/>
      <c r="D686" s="44"/>
      <c r="E686" s="151"/>
      <c r="F686" s="46"/>
    </row>
    <row r="687" spans="3:6" ht="14.1" customHeight="1" x14ac:dyDescent="0.2">
      <c r="C687" s="43"/>
      <c r="D687" s="44"/>
      <c r="E687" s="151"/>
      <c r="F687" s="46"/>
    </row>
    <row r="688" spans="3:6" ht="14.1" customHeight="1" x14ac:dyDescent="0.2">
      <c r="C688" s="43"/>
      <c r="D688" s="44"/>
      <c r="E688" s="151"/>
      <c r="F688" s="46"/>
    </row>
    <row r="689" spans="3:6" ht="14.1" customHeight="1" x14ac:dyDescent="0.2">
      <c r="C689" s="43"/>
      <c r="D689" s="44"/>
      <c r="E689" s="151"/>
      <c r="F689" s="46"/>
    </row>
    <row r="690" spans="3:6" ht="14.1" customHeight="1" x14ac:dyDescent="0.2">
      <c r="C690" s="43"/>
      <c r="D690" s="44"/>
      <c r="E690" s="151"/>
      <c r="F690" s="46"/>
    </row>
    <row r="691" spans="3:6" ht="14.1" customHeight="1" x14ac:dyDescent="0.2">
      <c r="C691" s="43"/>
      <c r="D691" s="44"/>
      <c r="E691" s="151"/>
      <c r="F691" s="46"/>
    </row>
    <row r="692" spans="3:6" ht="14.1" customHeight="1" x14ac:dyDescent="0.2">
      <c r="C692" s="43"/>
      <c r="D692" s="44"/>
      <c r="E692" s="151"/>
      <c r="F692" s="46"/>
    </row>
    <row r="693" spans="3:6" ht="14.1" customHeight="1" x14ac:dyDescent="0.2">
      <c r="C693" s="43"/>
      <c r="D693" s="44"/>
      <c r="E693" s="151"/>
      <c r="F693" s="46"/>
    </row>
    <row r="694" spans="3:6" ht="14.1" customHeight="1" x14ac:dyDescent="0.2">
      <c r="C694" s="43"/>
      <c r="D694" s="44"/>
      <c r="E694" s="151"/>
      <c r="F694" s="46"/>
    </row>
    <row r="695" spans="3:6" ht="14.1" customHeight="1" x14ac:dyDescent="0.2">
      <c r="C695" s="43"/>
      <c r="D695" s="44"/>
      <c r="E695" s="151"/>
      <c r="F695" s="46"/>
    </row>
    <row r="696" spans="3:6" ht="14.1" customHeight="1" x14ac:dyDescent="0.2">
      <c r="C696" s="43"/>
      <c r="D696" s="44"/>
      <c r="E696" s="151"/>
      <c r="F696" s="46"/>
    </row>
    <row r="697" spans="3:6" ht="14.1" customHeight="1" x14ac:dyDescent="0.2">
      <c r="C697" s="43"/>
      <c r="D697" s="44"/>
      <c r="E697" s="151"/>
      <c r="F697" s="46"/>
    </row>
    <row r="698" spans="3:6" ht="14.1" customHeight="1" x14ac:dyDescent="0.2">
      <c r="C698" s="43"/>
      <c r="D698" s="44"/>
      <c r="E698" s="151"/>
      <c r="F698" s="46"/>
    </row>
    <row r="699" spans="3:6" ht="14.1" customHeight="1" x14ac:dyDescent="0.2">
      <c r="C699" s="43"/>
      <c r="D699" s="44"/>
      <c r="E699" s="151"/>
      <c r="F699" s="46"/>
    </row>
    <row r="700" spans="3:6" ht="14.1" customHeight="1" x14ac:dyDescent="0.2">
      <c r="C700" s="43"/>
      <c r="D700" s="44"/>
      <c r="E700" s="151"/>
      <c r="F700" s="46"/>
    </row>
    <row r="701" spans="3:6" ht="14.1" customHeight="1" x14ac:dyDescent="0.2">
      <c r="C701" s="43"/>
      <c r="D701" s="44"/>
      <c r="E701" s="151"/>
      <c r="F701" s="46"/>
    </row>
    <row r="702" spans="3:6" ht="14.1" customHeight="1" x14ac:dyDescent="0.2">
      <c r="C702" s="43"/>
      <c r="D702" s="44"/>
      <c r="E702" s="151"/>
      <c r="F702" s="46"/>
    </row>
    <row r="703" spans="3:6" ht="14.1" customHeight="1" x14ac:dyDescent="0.2">
      <c r="C703" s="43"/>
      <c r="D703" s="44"/>
      <c r="E703" s="151"/>
      <c r="F703" s="46"/>
    </row>
    <row r="704" spans="3:6" ht="14.1" customHeight="1" x14ac:dyDescent="0.2">
      <c r="C704" s="43"/>
      <c r="D704" s="44"/>
      <c r="E704" s="151"/>
      <c r="F704" s="46"/>
    </row>
    <row r="705" spans="3:6" ht="14.1" customHeight="1" x14ac:dyDescent="0.2">
      <c r="C705" s="43"/>
      <c r="D705" s="44"/>
      <c r="E705" s="151"/>
      <c r="F705" s="46"/>
    </row>
    <row r="706" spans="3:6" ht="14.1" customHeight="1" x14ac:dyDescent="0.2">
      <c r="C706" s="43"/>
      <c r="D706" s="44"/>
      <c r="E706" s="151"/>
      <c r="F706" s="46"/>
    </row>
    <row r="707" spans="3:6" ht="14.1" customHeight="1" x14ac:dyDescent="0.2">
      <c r="C707" s="43"/>
      <c r="D707" s="44"/>
      <c r="E707" s="151"/>
      <c r="F707" s="46"/>
    </row>
    <row r="708" spans="3:6" ht="14.1" customHeight="1" x14ac:dyDescent="0.2">
      <c r="C708" s="43"/>
      <c r="D708" s="44"/>
      <c r="E708" s="151"/>
      <c r="F708" s="46"/>
    </row>
    <row r="709" spans="3:6" ht="14.1" customHeight="1" x14ac:dyDescent="0.2">
      <c r="C709" s="43"/>
      <c r="D709" s="44"/>
      <c r="E709" s="151"/>
      <c r="F709" s="46"/>
    </row>
    <row r="710" spans="3:6" ht="14.1" customHeight="1" x14ac:dyDescent="0.2">
      <c r="C710" s="43"/>
      <c r="D710" s="44"/>
      <c r="E710" s="151"/>
      <c r="F710" s="46"/>
    </row>
    <row r="711" spans="3:6" ht="14.1" customHeight="1" x14ac:dyDescent="0.2">
      <c r="C711" s="43"/>
      <c r="D711" s="44"/>
      <c r="E711" s="151"/>
      <c r="F711" s="46"/>
    </row>
    <row r="712" spans="3:6" ht="14.1" customHeight="1" x14ac:dyDescent="0.2">
      <c r="C712" s="43"/>
      <c r="D712" s="44"/>
      <c r="E712" s="151"/>
      <c r="F712" s="46"/>
    </row>
    <row r="713" spans="3:6" ht="14.1" customHeight="1" x14ac:dyDescent="0.2">
      <c r="C713" s="43"/>
      <c r="D713" s="44"/>
      <c r="E713" s="151"/>
      <c r="F713" s="46"/>
    </row>
    <row r="714" spans="3:6" ht="14.1" customHeight="1" x14ac:dyDescent="0.2">
      <c r="C714" s="43"/>
      <c r="D714" s="44"/>
      <c r="E714" s="151"/>
      <c r="F714" s="46"/>
    </row>
    <row r="715" spans="3:6" ht="14.1" customHeight="1" x14ac:dyDescent="0.2">
      <c r="C715" s="43"/>
      <c r="D715" s="44"/>
      <c r="E715" s="151"/>
      <c r="F715" s="46"/>
    </row>
    <row r="716" spans="3:6" ht="14.1" customHeight="1" x14ac:dyDescent="0.2">
      <c r="C716" s="43"/>
      <c r="D716" s="44"/>
      <c r="E716" s="151"/>
      <c r="F716" s="46"/>
    </row>
    <row r="717" spans="3:6" ht="14.1" customHeight="1" x14ac:dyDescent="0.2">
      <c r="C717" s="43"/>
      <c r="D717" s="44"/>
      <c r="E717" s="151"/>
      <c r="F717" s="46"/>
    </row>
    <row r="718" spans="3:6" ht="14.1" customHeight="1" x14ac:dyDescent="0.2">
      <c r="C718" s="43"/>
      <c r="D718" s="44"/>
      <c r="E718" s="151"/>
      <c r="F718" s="46"/>
    </row>
    <row r="719" spans="3:6" ht="14.1" customHeight="1" x14ac:dyDescent="0.2">
      <c r="C719" s="43"/>
      <c r="D719" s="44"/>
      <c r="E719" s="151"/>
      <c r="F719" s="46"/>
    </row>
    <row r="720" spans="3:6" ht="14.1" customHeight="1" x14ac:dyDescent="0.2">
      <c r="C720" s="43"/>
      <c r="D720" s="44"/>
      <c r="E720" s="151"/>
      <c r="F720" s="46"/>
    </row>
    <row r="721" spans="3:6" ht="14.1" customHeight="1" x14ac:dyDescent="0.2">
      <c r="C721" s="43"/>
      <c r="D721" s="44"/>
      <c r="E721" s="151"/>
      <c r="F721" s="46"/>
    </row>
    <row r="722" spans="3:6" ht="14.1" customHeight="1" x14ac:dyDescent="0.2">
      <c r="C722" s="43"/>
      <c r="D722" s="44"/>
      <c r="E722" s="151"/>
      <c r="F722" s="46"/>
    </row>
    <row r="723" spans="3:6" ht="14.1" customHeight="1" x14ac:dyDescent="0.2">
      <c r="C723" s="43"/>
      <c r="D723" s="44"/>
      <c r="E723" s="151"/>
      <c r="F723" s="46"/>
    </row>
    <row r="724" spans="3:6" ht="14.1" customHeight="1" x14ac:dyDescent="0.2">
      <c r="C724" s="43"/>
      <c r="D724" s="44"/>
      <c r="E724" s="151"/>
      <c r="F724" s="46"/>
    </row>
    <row r="725" spans="3:6" ht="14.1" customHeight="1" x14ac:dyDescent="0.2">
      <c r="C725" s="43"/>
      <c r="D725" s="44"/>
      <c r="E725" s="151"/>
      <c r="F725" s="46"/>
    </row>
    <row r="726" spans="3:6" ht="14.1" customHeight="1" x14ac:dyDescent="0.2">
      <c r="C726" s="43"/>
      <c r="D726" s="44"/>
      <c r="E726" s="151"/>
      <c r="F726" s="46"/>
    </row>
    <row r="727" spans="3:6" ht="14.1" customHeight="1" x14ac:dyDescent="0.2">
      <c r="C727" s="43"/>
      <c r="D727" s="44"/>
      <c r="E727" s="151"/>
      <c r="F727" s="46"/>
    </row>
    <row r="728" spans="3:6" ht="14.1" customHeight="1" x14ac:dyDescent="0.2">
      <c r="C728" s="43"/>
      <c r="D728" s="44"/>
      <c r="E728" s="151"/>
      <c r="F728" s="46"/>
    </row>
    <row r="729" spans="3:6" ht="14.1" customHeight="1" x14ac:dyDescent="0.2">
      <c r="C729" s="43"/>
      <c r="D729" s="44"/>
      <c r="E729" s="151"/>
      <c r="F729" s="46"/>
    </row>
    <row r="730" spans="3:6" ht="14.1" customHeight="1" x14ac:dyDescent="0.2">
      <c r="C730" s="43"/>
      <c r="D730" s="44"/>
      <c r="E730" s="151"/>
      <c r="F730" s="46"/>
    </row>
    <row r="731" spans="3:6" ht="14.1" customHeight="1" x14ac:dyDescent="0.2">
      <c r="C731" s="43"/>
      <c r="D731" s="44"/>
      <c r="E731" s="151"/>
      <c r="F731" s="46"/>
    </row>
    <row r="732" spans="3:6" ht="14.1" customHeight="1" x14ac:dyDescent="0.2">
      <c r="C732" s="43"/>
      <c r="D732" s="44"/>
      <c r="E732" s="151"/>
      <c r="F732" s="46"/>
    </row>
    <row r="733" spans="3:6" ht="14.1" customHeight="1" x14ac:dyDescent="0.2">
      <c r="C733" s="43"/>
      <c r="D733" s="44"/>
      <c r="E733" s="151"/>
      <c r="F733" s="46"/>
    </row>
    <row r="734" spans="3:6" ht="14.1" customHeight="1" x14ac:dyDescent="0.2">
      <c r="C734" s="43"/>
      <c r="D734" s="44"/>
      <c r="E734" s="151"/>
      <c r="F734" s="46"/>
    </row>
    <row r="735" spans="3:6" ht="14.1" customHeight="1" x14ac:dyDescent="0.2">
      <c r="C735" s="43"/>
      <c r="D735" s="44"/>
      <c r="E735" s="151"/>
      <c r="F735" s="46"/>
    </row>
    <row r="736" spans="3:6" ht="14.1" customHeight="1" x14ac:dyDescent="0.2">
      <c r="C736" s="43"/>
      <c r="D736" s="44"/>
      <c r="E736" s="151"/>
      <c r="F736" s="46"/>
    </row>
    <row r="737" spans="3:6" ht="14.1" customHeight="1" x14ac:dyDescent="0.2">
      <c r="C737" s="43"/>
      <c r="D737" s="44"/>
      <c r="E737" s="151"/>
      <c r="F737" s="46"/>
    </row>
    <row r="738" spans="3:6" ht="14.1" customHeight="1" x14ac:dyDescent="0.2">
      <c r="C738" s="43"/>
      <c r="D738" s="44"/>
      <c r="E738" s="151"/>
      <c r="F738" s="46"/>
    </row>
    <row r="739" spans="3:6" ht="14.1" customHeight="1" x14ac:dyDescent="0.2">
      <c r="C739" s="43"/>
      <c r="D739" s="44"/>
      <c r="E739" s="151"/>
      <c r="F739" s="46"/>
    </row>
    <row r="740" spans="3:6" ht="14.1" customHeight="1" x14ac:dyDescent="0.2">
      <c r="C740" s="43"/>
      <c r="D740" s="44"/>
      <c r="E740" s="151"/>
      <c r="F740" s="46"/>
    </row>
    <row r="741" spans="3:6" ht="14.1" customHeight="1" x14ac:dyDescent="0.2">
      <c r="C741" s="43"/>
      <c r="D741" s="44"/>
      <c r="E741" s="151"/>
      <c r="F741" s="46"/>
    </row>
    <row r="742" spans="3:6" ht="14.1" customHeight="1" x14ac:dyDescent="0.2">
      <c r="C742" s="43"/>
      <c r="D742" s="44"/>
      <c r="E742" s="151"/>
      <c r="F742" s="46"/>
    </row>
    <row r="743" spans="3:6" ht="14.1" customHeight="1" x14ac:dyDescent="0.2">
      <c r="C743" s="43"/>
      <c r="D743" s="44"/>
      <c r="E743" s="151"/>
      <c r="F743" s="46"/>
    </row>
    <row r="744" spans="3:6" ht="14.1" customHeight="1" x14ac:dyDescent="0.2">
      <c r="C744" s="43"/>
      <c r="D744" s="44"/>
      <c r="E744" s="151"/>
      <c r="F744" s="46"/>
    </row>
    <row r="745" spans="3:6" ht="14.1" customHeight="1" x14ac:dyDescent="0.2">
      <c r="C745" s="43"/>
      <c r="D745" s="44"/>
      <c r="E745" s="151"/>
      <c r="F745" s="46"/>
    </row>
    <row r="746" spans="3:6" ht="14.1" customHeight="1" x14ac:dyDescent="0.2">
      <c r="C746" s="43"/>
      <c r="D746" s="44"/>
      <c r="E746" s="151"/>
      <c r="F746" s="46"/>
    </row>
    <row r="747" spans="3:6" ht="14.1" customHeight="1" x14ac:dyDescent="0.2">
      <c r="C747" s="43"/>
      <c r="D747" s="44"/>
      <c r="E747" s="151"/>
      <c r="F747" s="46"/>
    </row>
    <row r="748" spans="3:6" ht="14.1" customHeight="1" x14ac:dyDescent="0.2">
      <c r="C748" s="43"/>
      <c r="D748" s="44"/>
      <c r="E748" s="151"/>
      <c r="F748" s="46"/>
    </row>
    <row r="749" spans="3:6" ht="14.1" customHeight="1" x14ac:dyDescent="0.2">
      <c r="C749" s="43"/>
      <c r="D749" s="44"/>
      <c r="E749" s="151"/>
      <c r="F749" s="46"/>
    </row>
    <row r="750" spans="3:6" ht="14.1" customHeight="1" x14ac:dyDescent="0.2">
      <c r="C750" s="43"/>
      <c r="D750" s="44"/>
      <c r="E750" s="151"/>
      <c r="F750" s="46"/>
    </row>
    <row r="751" spans="3:6" ht="14.1" customHeight="1" x14ac:dyDescent="0.2">
      <c r="C751" s="43"/>
      <c r="D751" s="44"/>
      <c r="E751" s="151"/>
      <c r="F751" s="46"/>
    </row>
    <row r="752" spans="3:6" ht="14.1" customHeight="1" x14ac:dyDescent="0.2">
      <c r="C752" s="43"/>
      <c r="D752" s="44"/>
      <c r="E752" s="151"/>
      <c r="F752" s="46"/>
    </row>
    <row r="753" spans="3:6" ht="14.1" customHeight="1" x14ac:dyDescent="0.2">
      <c r="C753" s="43"/>
      <c r="D753" s="44"/>
      <c r="E753" s="151"/>
      <c r="F753" s="46"/>
    </row>
    <row r="754" spans="3:6" ht="14.1" customHeight="1" x14ac:dyDescent="0.2">
      <c r="C754" s="43"/>
      <c r="D754" s="44"/>
      <c r="E754" s="151"/>
      <c r="F754" s="46"/>
    </row>
    <row r="755" spans="3:6" ht="14.1" customHeight="1" x14ac:dyDescent="0.2">
      <c r="C755" s="43"/>
      <c r="D755" s="44"/>
      <c r="E755" s="151"/>
      <c r="F755" s="46"/>
    </row>
    <row r="756" spans="3:6" ht="14.1" customHeight="1" x14ac:dyDescent="0.2">
      <c r="C756" s="43"/>
      <c r="D756" s="44"/>
      <c r="E756" s="151"/>
      <c r="F756" s="46"/>
    </row>
    <row r="757" spans="3:6" ht="14.1" customHeight="1" x14ac:dyDescent="0.2">
      <c r="C757" s="43"/>
      <c r="D757" s="44"/>
      <c r="E757" s="151"/>
      <c r="F757" s="46"/>
    </row>
    <row r="758" spans="3:6" ht="14.1" customHeight="1" x14ac:dyDescent="0.2">
      <c r="C758" s="43"/>
      <c r="D758" s="44"/>
      <c r="E758" s="151"/>
      <c r="F758" s="46"/>
    </row>
    <row r="759" spans="3:6" ht="14.1" customHeight="1" x14ac:dyDescent="0.2">
      <c r="C759" s="43"/>
      <c r="D759" s="44"/>
      <c r="E759" s="151"/>
      <c r="F759" s="46"/>
    </row>
    <row r="760" spans="3:6" ht="14.1" customHeight="1" x14ac:dyDescent="0.2">
      <c r="C760" s="43"/>
      <c r="D760" s="44"/>
      <c r="E760" s="151"/>
      <c r="F760" s="46"/>
    </row>
    <row r="761" spans="3:6" ht="14.1" customHeight="1" x14ac:dyDescent="0.2">
      <c r="C761" s="43"/>
      <c r="D761" s="44"/>
      <c r="E761" s="151"/>
      <c r="F761" s="46"/>
    </row>
    <row r="762" spans="3:6" ht="14.1" customHeight="1" x14ac:dyDescent="0.2">
      <c r="C762" s="43"/>
      <c r="D762" s="44"/>
      <c r="E762" s="151"/>
      <c r="F762" s="46"/>
    </row>
    <row r="763" spans="3:6" ht="14.1" customHeight="1" x14ac:dyDescent="0.2">
      <c r="C763" s="43"/>
      <c r="D763" s="44"/>
      <c r="E763" s="151"/>
      <c r="F763" s="46"/>
    </row>
    <row r="764" spans="3:6" ht="14.1" customHeight="1" x14ac:dyDescent="0.2">
      <c r="C764" s="43"/>
      <c r="D764" s="44"/>
      <c r="E764" s="151"/>
      <c r="F764" s="46"/>
    </row>
    <row r="765" spans="3:6" ht="14.1" customHeight="1" x14ac:dyDescent="0.2">
      <c r="C765" s="43"/>
      <c r="D765" s="44"/>
      <c r="E765" s="151"/>
      <c r="F765" s="46"/>
    </row>
    <row r="766" spans="3:6" ht="14.1" customHeight="1" x14ac:dyDescent="0.2">
      <c r="C766" s="43"/>
      <c r="D766" s="44"/>
      <c r="E766" s="151"/>
      <c r="F766" s="46"/>
    </row>
    <row r="767" spans="3:6" ht="14.1" customHeight="1" x14ac:dyDescent="0.2">
      <c r="C767" s="43"/>
      <c r="D767" s="44"/>
      <c r="E767" s="151"/>
      <c r="F767" s="46"/>
    </row>
    <row r="768" spans="3:6" ht="14.1" customHeight="1" x14ac:dyDescent="0.2">
      <c r="C768" s="43"/>
      <c r="D768" s="44"/>
      <c r="E768" s="151"/>
      <c r="F768" s="46"/>
    </row>
    <row r="769" spans="3:6" ht="14.1" customHeight="1" x14ac:dyDescent="0.2">
      <c r="C769" s="43"/>
      <c r="D769" s="44"/>
      <c r="E769" s="151"/>
      <c r="F769" s="46"/>
    </row>
    <row r="770" spans="3:6" ht="14.1" customHeight="1" x14ac:dyDescent="0.2">
      <c r="C770" s="43"/>
      <c r="D770" s="44"/>
      <c r="E770" s="151"/>
      <c r="F770" s="46"/>
    </row>
    <row r="771" spans="3:6" ht="14.1" customHeight="1" x14ac:dyDescent="0.2">
      <c r="C771" s="43"/>
      <c r="D771" s="44"/>
      <c r="E771" s="151"/>
      <c r="F771" s="46"/>
    </row>
    <row r="772" spans="3:6" ht="14.1" customHeight="1" x14ac:dyDescent="0.2">
      <c r="C772" s="43"/>
      <c r="D772" s="44"/>
      <c r="E772" s="151"/>
      <c r="F772" s="46"/>
    </row>
    <row r="773" spans="3:6" ht="14.1" customHeight="1" x14ac:dyDescent="0.2">
      <c r="C773" s="43"/>
      <c r="D773" s="44"/>
      <c r="E773" s="151"/>
      <c r="F773" s="46"/>
    </row>
    <row r="774" spans="3:6" ht="14.1" customHeight="1" x14ac:dyDescent="0.2">
      <c r="C774" s="43"/>
      <c r="D774" s="44"/>
      <c r="E774" s="151"/>
      <c r="F774" s="46"/>
    </row>
    <row r="775" spans="3:6" ht="14.1" customHeight="1" x14ac:dyDescent="0.2">
      <c r="C775" s="43"/>
      <c r="D775" s="44"/>
      <c r="E775" s="151"/>
      <c r="F775" s="46"/>
    </row>
    <row r="776" spans="3:6" ht="14.1" customHeight="1" x14ac:dyDescent="0.2">
      <c r="C776" s="43"/>
      <c r="D776" s="44"/>
      <c r="E776" s="151"/>
      <c r="F776" s="46"/>
    </row>
    <row r="777" spans="3:6" ht="14.1" customHeight="1" x14ac:dyDescent="0.2">
      <c r="C777" s="43"/>
      <c r="D777" s="44"/>
      <c r="E777" s="151"/>
      <c r="F777" s="46"/>
    </row>
    <row r="778" spans="3:6" ht="14.1" customHeight="1" x14ac:dyDescent="0.2">
      <c r="C778" s="43"/>
      <c r="D778" s="44"/>
      <c r="E778" s="151"/>
      <c r="F778" s="46"/>
    </row>
    <row r="779" spans="3:6" ht="14.1" customHeight="1" x14ac:dyDescent="0.2">
      <c r="C779" s="43"/>
      <c r="D779" s="44"/>
      <c r="E779" s="151"/>
      <c r="F779" s="46"/>
    </row>
    <row r="780" spans="3:6" ht="14.1" customHeight="1" x14ac:dyDescent="0.2">
      <c r="C780" s="43"/>
      <c r="D780" s="44"/>
      <c r="E780" s="151"/>
      <c r="F780" s="46"/>
    </row>
    <row r="781" spans="3:6" ht="14.1" customHeight="1" x14ac:dyDescent="0.2">
      <c r="C781" s="43"/>
      <c r="D781" s="44"/>
      <c r="E781" s="151"/>
      <c r="F781" s="46"/>
    </row>
    <row r="782" spans="3:6" ht="14.1" customHeight="1" x14ac:dyDescent="0.2">
      <c r="C782" s="43"/>
      <c r="D782" s="44"/>
      <c r="E782" s="151"/>
      <c r="F782" s="46"/>
    </row>
    <row r="783" spans="3:6" ht="14.1" customHeight="1" x14ac:dyDescent="0.2">
      <c r="C783" s="43"/>
      <c r="D783" s="44"/>
      <c r="E783" s="151"/>
      <c r="F783" s="46"/>
    </row>
    <row r="784" spans="3:6" ht="14.1" customHeight="1" x14ac:dyDescent="0.2">
      <c r="C784" s="43"/>
      <c r="D784" s="44"/>
      <c r="E784" s="151"/>
      <c r="F784" s="46"/>
    </row>
    <row r="785" spans="3:6" ht="14.1" customHeight="1" x14ac:dyDescent="0.2">
      <c r="C785" s="43"/>
      <c r="D785" s="44"/>
      <c r="E785" s="151"/>
      <c r="F785" s="46"/>
    </row>
    <row r="786" spans="3:6" ht="14.1" customHeight="1" x14ac:dyDescent="0.2">
      <c r="C786" s="43"/>
      <c r="D786" s="44"/>
      <c r="E786" s="151"/>
      <c r="F786" s="46"/>
    </row>
    <row r="787" spans="3:6" ht="14.1" customHeight="1" x14ac:dyDescent="0.2">
      <c r="C787" s="43"/>
      <c r="D787" s="44"/>
      <c r="E787" s="151"/>
      <c r="F787" s="46"/>
    </row>
    <row r="788" spans="3:6" ht="14.1" customHeight="1" x14ac:dyDescent="0.2">
      <c r="C788" s="43"/>
      <c r="D788" s="44"/>
      <c r="E788" s="151"/>
      <c r="F788" s="46"/>
    </row>
    <row r="789" spans="3:6" ht="14.1" customHeight="1" x14ac:dyDescent="0.2">
      <c r="C789" s="43"/>
      <c r="D789" s="44"/>
      <c r="E789" s="151"/>
      <c r="F789" s="46"/>
    </row>
    <row r="790" spans="3:6" ht="14.1" customHeight="1" x14ac:dyDescent="0.2">
      <c r="C790" s="43"/>
      <c r="D790" s="44"/>
      <c r="E790" s="151"/>
      <c r="F790" s="46"/>
    </row>
    <row r="791" spans="3:6" ht="14.1" customHeight="1" x14ac:dyDescent="0.2">
      <c r="C791" s="43"/>
      <c r="D791" s="44"/>
      <c r="E791" s="151"/>
      <c r="F791" s="46"/>
    </row>
    <row r="792" spans="3:6" ht="14.1" customHeight="1" x14ac:dyDescent="0.2">
      <c r="C792" s="43"/>
      <c r="D792" s="44"/>
      <c r="E792" s="151"/>
      <c r="F792" s="46"/>
    </row>
    <row r="793" spans="3:6" ht="14.1" customHeight="1" x14ac:dyDescent="0.2">
      <c r="C793" s="43"/>
      <c r="D793" s="44"/>
      <c r="E793" s="151"/>
      <c r="F793" s="46"/>
    </row>
    <row r="794" spans="3:6" ht="14.1" customHeight="1" x14ac:dyDescent="0.2">
      <c r="C794" s="43"/>
      <c r="D794" s="44"/>
      <c r="E794" s="151"/>
      <c r="F794" s="46"/>
    </row>
    <row r="795" spans="3:6" ht="14.1" customHeight="1" x14ac:dyDescent="0.2">
      <c r="C795" s="43"/>
      <c r="D795" s="44"/>
      <c r="E795" s="151"/>
      <c r="F795" s="46"/>
    </row>
    <row r="796" spans="3:6" ht="14.1" customHeight="1" x14ac:dyDescent="0.2">
      <c r="C796" s="43"/>
      <c r="D796" s="44"/>
      <c r="E796" s="151"/>
      <c r="F796" s="46"/>
    </row>
    <row r="797" spans="3:6" ht="14.1" customHeight="1" x14ac:dyDescent="0.2">
      <c r="C797" s="43"/>
      <c r="D797" s="44"/>
      <c r="E797" s="151"/>
      <c r="F797" s="46"/>
    </row>
    <row r="798" spans="3:6" ht="14.1" customHeight="1" x14ac:dyDescent="0.2">
      <c r="C798" s="43"/>
      <c r="D798" s="44"/>
      <c r="E798" s="151"/>
      <c r="F798" s="46"/>
    </row>
    <row r="799" spans="3:6" ht="14.1" customHeight="1" x14ac:dyDescent="0.2">
      <c r="C799" s="43"/>
      <c r="D799" s="44"/>
      <c r="E799" s="151"/>
      <c r="F799" s="46"/>
    </row>
    <row r="800" spans="3:6" ht="14.1" customHeight="1" x14ac:dyDescent="0.2">
      <c r="C800" s="43"/>
      <c r="D800" s="44"/>
      <c r="E800" s="151"/>
      <c r="F800" s="46"/>
    </row>
    <row r="801" spans="3:6" ht="14.1" customHeight="1" x14ac:dyDescent="0.2">
      <c r="C801" s="43"/>
      <c r="D801" s="44"/>
      <c r="E801" s="151"/>
      <c r="F801" s="46"/>
    </row>
    <row r="802" spans="3:6" ht="14.1" customHeight="1" x14ac:dyDescent="0.2">
      <c r="C802" s="43"/>
      <c r="D802" s="44"/>
      <c r="E802" s="151"/>
      <c r="F802" s="46"/>
    </row>
    <row r="803" spans="3:6" ht="14.1" customHeight="1" x14ac:dyDescent="0.2">
      <c r="C803" s="43"/>
      <c r="D803" s="44"/>
      <c r="E803" s="151"/>
      <c r="F803" s="46"/>
    </row>
    <row r="804" spans="3:6" ht="14.1" customHeight="1" x14ac:dyDescent="0.2">
      <c r="C804" s="43"/>
      <c r="D804" s="44"/>
      <c r="E804" s="151"/>
      <c r="F804" s="46"/>
    </row>
    <row r="805" spans="3:6" ht="14.1" customHeight="1" x14ac:dyDescent="0.2">
      <c r="C805" s="43"/>
      <c r="D805" s="44"/>
      <c r="E805" s="151"/>
      <c r="F805" s="46"/>
    </row>
    <row r="806" spans="3:6" ht="14.1" customHeight="1" x14ac:dyDescent="0.2">
      <c r="C806" s="43"/>
      <c r="D806" s="44"/>
      <c r="E806" s="151"/>
      <c r="F806" s="46"/>
    </row>
    <row r="807" spans="3:6" ht="14.1" customHeight="1" x14ac:dyDescent="0.2">
      <c r="C807" s="43"/>
      <c r="D807" s="44"/>
      <c r="E807" s="151"/>
      <c r="F807" s="46"/>
    </row>
    <row r="808" spans="3:6" ht="14.1" customHeight="1" x14ac:dyDescent="0.2">
      <c r="C808" s="43"/>
      <c r="D808" s="44"/>
      <c r="E808" s="151"/>
      <c r="F808" s="46"/>
    </row>
    <row r="809" spans="3:6" ht="14.1" customHeight="1" x14ac:dyDescent="0.2">
      <c r="C809" s="43"/>
      <c r="D809" s="44"/>
      <c r="E809" s="151"/>
      <c r="F809" s="46"/>
    </row>
    <row r="810" spans="3:6" ht="14.1" customHeight="1" x14ac:dyDescent="0.2">
      <c r="C810" s="43"/>
      <c r="D810" s="44"/>
      <c r="E810" s="151"/>
      <c r="F810" s="46"/>
    </row>
    <row r="811" spans="3:6" ht="14.1" customHeight="1" x14ac:dyDescent="0.2">
      <c r="C811" s="43"/>
      <c r="D811" s="44"/>
      <c r="E811" s="151"/>
      <c r="F811" s="46"/>
    </row>
    <row r="812" spans="3:6" ht="14.1" customHeight="1" x14ac:dyDescent="0.2">
      <c r="C812" s="43"/>
      <c r="D812" s="44"/>
      <c r="E812" s="151"/>
      <c r="F812" s="46"/>
    </row>
    <row r="813" spans="3:6" ht="14.1" customHeight="1" x14ac:dyDescent="0.2">
      <c r="C813" s="43"/>
      <c r="D813" s="44"/>
      <c r="E813" s="151"/>
      <c r="F813" s="46"/>
    </row>
    <row r="814" spans="3:6" ht="14.1" customHeight="1" x14ac:dyDescent="0.2">
      <c r="C814" s="43"/>
      <c r="D814" s="44"/>
      <c r="E814" s="151"/>
      <c r="F814" s="46"/>
    </row>
    <row r="815" spans="3:6" ht="14.1" customHeight="1" x14ac:dyDescent="0.2">
      <c r="C815" s="43"/>
      <c r="D815" s="44"/>
      <c r="E815" s="151"/>
      <c r="F815" s="46"/>
    </row>
    <row r="816" spans="3:6" ht="14.1" customHeight="1" x14ac:dyDescent="0.2">
      <c r="C816" s="43"/>
      <c r="D816" s="44"/>
      <c r="E816" s="151"/>
      <c r="F816" s="46"/>
    </row>
    <row r="817" spans="3:6" ht="14.1" customHeight="1" x14ac:dyDescent="0.2">
      <c r="C817" s="43"/>
      <c r="D817" s="44"/>
      <c r="E817" s="151"/>
      <c r="F817" s="46"/>
    </row>
    <row r="818" spans="3:6" ht="14.1" customHeight="1" x14ac:dyDescent="0.2">
      <c r="C818" s="43"/>
      <c r="D818" s="44"/>
      <c r="E818" s="151"/>
      <c r="F818" s="46"/>
    </row>
    <row r="819" spans="3:6" ht="14.1" customHeight="1" x14ac:dyDescent="0.2">
      <c r="C819" s="43"/>
      <c r="D819" s="44"/>
      <c r="E819" s="151"/>
      <c r="F819" s="46"/>
    </row>
    <row r="820" spans="3:6" ht="14.1" customHeight="1" x14ac:dyDescent="0.2">
      <c r="C820" s="43"/>
      <c r="D820" s="44"/>
      <c r="E820" s="151"/>
      <c r="F820" s="46"/>
    </row>
    <row r="821" spans="3:6" ht="14.1" customHeight="1" x14ac:dyDescent="0.2">
      <c r="C821" s="43"/>
      <c r="D821" s="44"/>
      <c r="E821" s="151"/>
      <c r="F821" s="46"/>
    </row>
    <row r="822" spans="3:6" ht="14.1" customHeight="1" x14ac:dyDescent="0.2">
      <c r="C822" s="43"/>
      <c r="D822" s="44"/>
      <c r="E822" s="151"/>
      <c r="F822" s="46"/>
    </row>
    <row r="823" spans="3:6" ht="14.1" customHeight="1" x14ac:dyDescent="0.2">
      <c r="C823" s="43"/>
      <c r="D823" s="44"/>
      <c r="E823" s="151"/>
      <c r="F823" s="46"/>
    </row>
    <row r="824" spans="3:6" ht="14.1" customHeight="1" x14ac:dyDescent="0.2">
      <c r="C824" s="43"/>
      <c r="D824" s="44"/>
      <c r="E824" s="151"/>
      <c r="F824" s="46"/>
    </row>
    <row r="825" spans="3:6" ht="14.1" customHeight="1" x14ac:dyDescent="0.2">
      <c r="C825" s="43"/>
      <c r="D825" s="44"/>
      <c r="E825" s="151"/>
      <c r="F825" s="46"/>
    </row>
    <row r="826" spans="3:6" ht="14.1" customHeight="1" x14ac:dyDescent="0.2">
      <c r="C826" s="43"/>
      <c r="D826" s="44"/>
      <c r="E826" s="151"/>
      <c r="F826" s="46"/>
    </row>
    <row r="827" spans="3:6" ht="14.1" customHeight="1" x14ac:dyDescent="0.2">
      <c r="C827" s="43"/>
      <c r="D827" s="44"/>
      <c r="E827" s="151"/>
      <c r="F827" s="46"/>
    </row>
    <row r="828" spans="3:6" ht="14.1" customHeight="1" x14ac:dyDescent="0.2">
      <c r="C828" s="43"/>
      <c r="D828" s="44"/>
      <c r="E828" s="151"/>
      <c r="F828" s="46"/>
    </row>
    <row r="829" spans="3:6" ht="14.1" customHeight="1" x14ac:dyDescent="0.2">
      <c r="C829" s="43"/>
      <c r="D829" s="44"/>
      <c r="E829" s="151"/>
      <c r="F829" s="46"/>
    </row>
    <row r="830" spans="3:6" ht="14.1" customHeight="1" x14ac:dyDescent="0.2">
      <c r="C830" s="43"/>
      <c r="D830" s="44"/>
      <c r="E830" s="151"/>
      <c r="F830" s="46"/>
    </row>
    <row r="831" spans="3:6" ht="14.1" customHeight="1" x14ac:dyDescent="0.2">
      <c r="C831" s="43"/>
      <c r="D831" s="44"/>
      <c r="E831" s="151"/>
      <c r="F831" s="46"/>
    </row>
    <row r="832" spans="3:6" ht="14.1" customHeight="1" x14ac:dyDescent="0.2">
      <c r="C832" s="43"/>
      <c r="D832" s="44"/>
      <c r="E832" s="151"/>
      <c r="F832" s="46"/>
    </row>
    <row r="833" spans="3:6" ht="14.1" customHeight="1" x14ac:dyDescent="0.2">
      <c r="C833" s="43"/>
      <c r="D833" s="44"/>
      <c r="E833" s="151"/>
      <c r="F833" s="46"/>
    </row>
    <row r="834" spans="3:6" ht="14.1" customHeight="1" x14ac:dyDescent="0.2">
      <c r="C834" s="43"/>
      <c r="D834" s="44"/>
      <c r="E834" s="151"/>
      <c r="F834" s="46"/>
    </row>
    <row r="835" spans="3:6" ht="14.1" customHeight="1" x14ac:dyDescent="0.2">
      <c r="C835" s="43"/>
      <c r="D835" s="44"/>
      <c r="E835" s="151"/>
      <c r="F835" s="46"/>
    </row>
    <row r="836" spans="3:6" ht="14.1" customHeight="1" x14ac:dyDescent="0.2">
      <c r="C836" s="43"/>
      <c r="D836" s="44"/>
      <c r="E836" s="151"/>
      <c r="F836" s="46"/>
    </row>
    <row r="837" spans="3:6" ht="14.1" customHeight="1" x14ac:dyDescent="0.2">
      <c r="C837" s="43"/>
      <c r="D837" s="44"/>
      <c r="E837" s="151"/>
      <c r="F837" s="46"/>
    </row>
    <row r="838" spans="3:6" ht="14.1" customHeight="1" x14ac:dyDescent="0.2">
      <c r="C838" s="43"/>
      <c r="D838" s="44"/>
      <c r="E838" s="151"/>
      <c r="F838" s="46"/>
    </row>
    <row r="839" spans="3:6" ht="14.1" customHeight="1" x14ac:dyDescent="0.2">
      <c r="C839" s="43"/>
      <c r="D839" s="44"/>
      <c r="E839" s="151"/>
      <c r="F839" s="46"/>
    </row>
    <row r="840" spans="3:6" ht="14.1" customHeight="1" x14ac:dyDescent="0.2">
      <c r="C840" s="43"/>
      <c r="D840" s="44"/>
      <c r="E840" s="151"/>
      <c r="F840" s="46"/>
    </row>
    <row r="841" spans="3:6" ht="14.1" customHeight="1" x14ac:dyDescent="0.2">
      <c r="C841" s="43"/>
      <c r="D841" s="44"/>
      <c r="E841" s="151"/>
      <c r="F841" s="46"/>
    </row>
    <row r="842" spans="3:6" ht="14.1" customHeight="1" x14ac:dyDescent="0.2">
      <c r="C842" s="43"/>
      <c r="D842" s="44"/>
      <c r="E842" s="151"/>
      <c r="F842" s="46"/>
    </row>
    <row r="843" spans="3:6" ht="14.1" customHeight="1" x14ac:dyDescent="0.2">
      <c r="C843" s="43"/>
      <c r="D843" s="44"/>
      <c r="E843" s="151"/>
      <c r="F843" s="46"/>
    </row>
    <row r="844" spans="3:6" ht="14.1" customHeight="1" x14ac:dyDescent="0.2">
      <c r="C844" s="43"/>
      <c r="D844" s="44"/>
      <c r="E844" s="151"/>
      <c r="F844" s="46"/>
    </row>
    <row r="845" spans="3:6" ht="14.1" customHeight="1" x14ac:dyDescent="0.2">
      <c r="C845" s="43"/>
      <c r="D845" s="44"/>
      <c r="E845" s="151"/>
      <c r="F845" s="46"/>
    </row>
    <row r="846" spans="3:6" ht="14.1" customHeight="1" x14ac:dyDescent="0.2">
      <c r="C846" s="43"/>
      <c r="D846" s="44"/>
      <c r="E846" s="151"/>
      <c r="F846" s="46"/>
    </row>
    <row r="847" spans="3:6" ht="14.1" customHeight="1" x14ac:dyDescent="0.2">
      <c r="C847" s="43"/>
      <c r="D847" s="44"/>
      <c r="E847" s="151"/>
      <c r="F847" s="46"/>
    </row>
    <row r="848" spans="3:6" ht="14.1" customHeight="1" x14ac:dyDescent="0.2">
      <c r="C848" s="43"/>
      <c r="D848" s="44"/>
      <c r="E848" s="151"/>
      <c r="F848" s="46"/>
    </row>
    <row r="849" spans="3:6" ht="14.1" customHeight="1" x14ac:dyDescent="0.2">
      <c r="C849" s="43"/>
      <c r="D849" s="44"/>
      <c r="E849" s="151"/>
      <c r="F849" s="46"/>
    </row>
    <row r="850" spans="3:6" ht="14.1" customHeight="1" x14ac:dyDescent="0.2">
      <c r="C850" s="43"/>
      <c r="D850" s="44"/>
      <c r="E850" s="151"/>
      <c r="F850" s="46"/>
    </row>
    <row r="851" spans="3:6" ht="14.1" customHeight="1" x14ac:dyDescent="0.2">
      <c r="C851" s="43"/>
      <c r="D851" s="44"/>
      <c r="E851" s="151"/>
      <c r="F851" s="46"/>
    </row>
    <row r="852" spans="3:6" ht="14.1" customHeight="1" x14ac:dyDescent="0.2">
      <c r="C852" s="43"/>
      <c r="D852" s="44"/>
      <c r="E852" s="151"/>
      <c r="F852" s="46"/>
    </row>
    <row r="853" spans="3:6" ht="14.1" customHeight="1" x14ac:dyDescent="0.2">
      <c r="C853" s="43"/>
      <c r="D853" s="44"/>
      <c r="E853" s="151"/>
      <c r="F853" s="46"/>
    </row>
    <row r="854" spans="3:6" ht="14.1" customHeight="1" x14ac:dyDescent="0.2">
      <c r="C854" s="43"/>
      <c r="D854" s="44"/>
      <c r="E854" s="151"/>
      <c r="F854" s="46"/>
    </row>
    <row r="855" spans="3:6" ht="14.1" customHeight="1" x14ac:dyDescent="0.2">
      <c r="C855" s="43"/>
      <c r="D855" s="44"/>
      <c r="E855" s="151"/>
      <c r="F855" s="46"/>
    </row>
    <row r="856" spans="3:6" ht="14.1" customHeight="1" x14ac:dyDescent="0.2">
      <c r="C856" s="43"/>
      <c r="D856" s="44"/>
      <c r="E856" s="151"/>
      <c r="F856" s="46"/>
    </row>
    <row r="857" spans="3:6" ht="14.1" customHeight="1" x14ac:dyDescent="0.2">
      <c r="C857" s="43"/>
      <c r="D857" s="44"/>
      <c r="E857" s="151"/>
      <c r="F857" s="46"/>
    </row>
    <row r="858" spans="3:6" ht="14.1" customHeight="1" x14ac:dyDescent="0.2">
      <c r="C858" s="43"/>
      <c r="D858" s="44"/>
      <c r="E858" s="151"/>
      <c r="F858" s="46"/>
    </row>
    <row r="859" spans="3:6" ht="14.1" customHeight="1" x14ac:dyDescent="0.2">
      <c r="C859" s="43"/>
      <c r="D859" s="44"/>
      <c r="E859" s="151"/>
      <c r="F859" s="46"/>
    </row>
    <row r="860" spans="3:6" ht="14.1" customHeight="1" x14ac:dyDescent="0.2">
      <c r="C860" s="43"/>
      <c r="D860" s="44"/>
      <c r="E860" s="151"/>
      <c r="F860" s="46"/>
    </row>
    <row r="861" spans="3:6" ht="14.1" customHeight="1" x14ac:dyDescent="0.2">
      <c r="C861" s="43"/>
      <c r="D861" s="44"/>
      <c r="E861" s="151"/>
      <c r="F861" s="46"/>
    </row>
    <row r="862" spans="3:6" ht="14.1" customHeight="1" x14ac:dyDescent="0.2">
      <c r="C862" s="43"/>
      <c r="D862" s="44"/>
      <c r="E862" s="151"/>
      <c r="F862" s="46"/>
    </row>
    <row r="863" spans="3:6" ht="14.1" customHeight="1" x14ac:dyDescent="0.2">
      <c r="C863" s="43"/>
      <c r="D863" s="44"/>
      <c r="E863" s="151"/>
      <c r="F863" s="46"/>
    </row>
    <row r="864" spans="3:6" ht="14.1" customHeight="1" x14ac:dyDescent="0.2">
      <c r="C864" s="43"/>
      <c r="D864" s="44"/>
      <c r="E864" s="151"/>
      <c r="F864" s="46"/>
    </row>
    <row r="865" spans="3:6" ht="14.1" customHeight="1" x14ac:dyDescent="0.2">
      <c r="C865" s="43"/>
      <c r="D865" s="44"/>
      <c r="E865" s="151"/>
      <c r="F865" s="46"/>
    </row>
    <row r="866" spans="3:6" ht="14.1" customHeight="1" x14ac:dyDescent="0.2">
      <c r="C866" s="43"/>
      <c r="D866" s="44"/>
      <c r="E866" s="151"/>
      <c r="F866" s="46"/>
    </row>
    <row r="867" spans="3:6" ht="14.1" customHeight="1" x14ac:dyDescent="0.2">
      <c r="C867" s="43"/>
      <c r="D867" s="44"/>
      <c r="E867" s="151"/>
      <c r="F867" s="46"/>
    </row>
    <row r="868" spans="3:6" ht="14.1" customHeight="1" x14ac:dyDescent="0.2">
      <c r="C868" s="43"/>
      <c r="D868" s="44"/>
      <c r="E868" s="151"/>
      <c r="F868" s="46"/>
    </row>
    <row r="869" spans="3:6" ht="14.1" customHeight="1" x14ac:dyDescent="0.2">
      <c r="C869" s="43"/>
      <c r="D869" s="44"/>
      <c r="E869" s="151"/>
      <c r="F869" s="46"/>
    </row>
    <row r="870" spans="3:6" ht="14.1" customHeight="1" x14ac:dyDescent="0.2">
      <c r="C870" s="43"/>
      <c r="D870" s="44"/>
      <c r="E870" s="151"/>
      <c r="F870" s="46"/>
    </row>
    <row r="871" spans="3:6" ht="14.1" customHeight="1" x14ac:dyDescent="0.2">
      <c r="C871" s="43"/>
      <c r="D871" s="44"/>
      <c r="E871" s="151"/>
      <c r="F871" s="46"/>
    </row>
    <row r="872" spans="3:6" ht="14.1" customHeight="1" x14ac:dyDescent="0.2">
      <c r="C872" s="43"/>
      <c r="D872" s="44"/>
      <c r="E872" s="151"/>
      <c r="F872" s="46"/>
    </row>
    <row r="873" spans="3:6" ht="14.1" customHeight="1" x14ac:dyDescent="0.2">
      <c r="C873" s="43"/>
      <c r="D873" s="44"/>
      <c r="E873" s="151"/>
      <c r="F873" s="46"/>
    </row>
    <row r="874" spans="3:6" ht="14.1" customHeight="1" x14ac:dyDescent="0.2">
      <c r="C874" s="43"/>
      <c r="D874" s="44"/>
      <c r="E874" s="151"/>
      <c r="F874" s="46"/>
    </row>
    <row r="875" spans="3:6" ht="14.1" customHeight="1" x14ac:dyDescent="0.2">
      <c r="C875" s="43"/>
      <c r="D875" s="44"/>
      <c r="E875" s="151"/>
      <c r="F875" s="46"/>
    </row>
    <row r="876" spans="3:6" ht="14.1" customHeight="1" x14ac:dyDescent="0.2">
      <c r="C876" s="43"/>
      <c r="D876" s="44"/>
      <c r="E876" s="151"/>
      <c r="F876" s="46"/>
    </row>
    <row r="877" spans="3:6" ht="14.1" customHeight="1" x14ac:dyDescent="0.2">
      <c r="C877" s="43"/>
      <c r="D877" s="44"/>
      <c r="E877" s="151"/>
      <c r="F877" s="46"/>
    </row>
    <row r="878" spans="3:6" ht="14.1" customHeight="1" x14ac:dyDescent="0.2">
      <c r="C878" s="43"/>
      <c r="D878" s="44"/>
      <c r="E878" s="151"/>
      <c r="F878" s="46"/>
    </row>
    <row r="879" spans="3:6" ht="14.1" customHeight="1" x14ac:dyDescent="0.2">
      <c r="C879" s="43"/>
      <c r="D879" s="44"/>
      <c r="E879" s="151"/>
      <c r="F879" s="46"/>
    </row>
    <row r="880" spans="3:6" ht="14.1" customHeight="1" x14ac:dyDescent="0.2">
      <c r="C880" s="43"/>
      <c r="D880" s="44"/>
      <c r="E880" s="151"/>
      <c r="F880" s="46"/>
    </row>
    <row r="881" spans="3:6" ht="14.1" customHeight="1" x14ac:dyDescent="0.2">
      <c r="C881" s="43"/>
      <c r="D881" s="44"/>
      <c r="E881" s="151"/>
      <c r="F881" s="46"/>
    </row>
    <row r="882" spans="3:6" ht="14.1" customHeight="1" x14ac:dyDescent="0.2">
      <c r="C882" s="43"/>
      <c r="D882" s="44"/>
      <c r="E882" s="151"/>
      <c r="F882" s="46"/>
    </row>
    <row r="883" spans="3:6" ht="14.1" customHeight="1" x14ac:dyDescent="0.2">
      <c r="C883" s="43"/>
      <c r="D883" s="44"/>
      <c r="E883" s="151"/>
      <c r="F883" s="46"/>
    </row>
    <row r="884" spans="3:6" ht="14.1" customHeight="1" x14ac:dyDescent="0.2">
      <c r="C884" s="43"/>
      <c r="D884" s="44"/>
      <c r="E884" s="151"/>
      <c r="F884" s="46"/>
    </row>
    <row r="885" spans="3:6" ht="14.1" customHeight="1" x14ac:dyDescent="0.2">
      <c r="C885" s="43"/>
      <c r="D885" s="44"/>
      <c r="E885" s="151"/>
      <c r="F885" s="46"/>
    </row>
    <row r="886" spans="3:6" ht="14.1" customHeight="1" x14ac:dyDescent="0.2">
      <c r="C886" s="43"/>
      <c r="D886" s="44"/>
      <c r="E886" s="151"/>
      <c r="F886" s="46"/>
    </row>
    <row r="887" spans="3:6" ht="14.1" customHeight="1" x14ac:dyDescent="0.2">
      <c r="C887" s="43"/>
      <c r="D887" s="44"/>
      <c r="E887" s="151"/>
      <c r="F887" s="46"/>
    </row>
    <row r="888" spans="3:6" ht="14.1" customHeight="1" x14ac:dyDescent="0.2">
      <c r="C888" s="43"/>
      <c r="D888" s="44"/>
      <c r="E888" s="151"/>
      <c r="F888" s="46"/>
    </row>
    <row r="889" spans="3:6" ht="14.1" customHeight="1" x14ac:dyDescent="0.2">
      <c r="C889" s="43"/>
      <c r="D889" s="44"/>
      <c r="E889" s="151"/>
      <c r="F889" s="46"/>
    </row>
    <row r="890" spans="3:6" ht="14.1" customHeight="1" x14ac:dyDescent="0.2">
      <c r="C890" s="43"/>
      <c r="D890" s="44"/>
      <c r="E890" s="151"/>
      <c r="F890" s="46"/>
    </row>
    <row r="891" spans="3:6" ht="14.1" customHeight="1" x14ac:dyDescent="0.2">
      <c r="C891" s="43"/>
      <c r="D891" s="44"/>
      <c r="E891" s="151"/>
      <c r="F891" s="46"/>
    </row>
    <row r="892" spans="3:6" ht="14.1" customHeight="1" x14ac:dyDescent="0.2">
      <c r="C892" s="43"/>
      <c r="D892" s="44"/>
      <c r="E892" s="151"/>
      <c r="F892" s="46"/>
    </row>
    <row r="893" spans="3:6" ht="14.1" customHeight="1" x14ac:dyDescent="0.2">
      <c r="C893" s="43"/>
      <c r="D893" s="44"/>
      <c r="E893" s="151"/>
      <c r="F893" s="46"/>
    </row>
    <row r="894" spans="3:6" ht="14.1" customHeight="1" x14ac:dyDescent="0.2">
      <c r="C894" s="43"/>
      <c r="D894" s="44"/>
      <c r="E894" s="151"/>
      <c r="F894" s="46"/>
    </row>
    <row r="895" spans="3:6" ht="14.1" customHeight="1" x14ac:dyDescent="0.2">
      <c r="C895" s="43"/>
      <c r="D895" s="44"/>
      <c r="E895" s="151"/>
      <c r="F895" s="46"/>
    </row>
    <row r="896" spans="3:6" ht="14.1" customHeight="1" x14ac:dyDescent="0.2">
      <c r="C896" s="43"/>
      <c r="D896" s="44"/>
      <c r="E896" s="151"/>
      <c r="F896" s="46"/>
    </row>
    <row r="897" spans="3:6" ht="14.1" customHeight="1" x14ac:dyDescent="0.2">
      <c r="C897" s="43"/>
      <c r="D897" s="44"/>
      <c r="E897" s="151"/>
      <c r="F897" s="46"/>
    </row>
    <row r="898" spans="3:6" ht="14.1" customHeight="1" x14ac:dyDescent="0.2">
      <c r="C898" s="43"/>
      <c r="D898" s="44"/>
      <c r="E898" s="151"/>
      <c r="F898" s="46"/>
    </row>
    <row r="899" spans="3:6" ht="14.1" customHeight="1" x14ac:dyDescent="0.2">
      <c r="C899" s="43"/>
      <c r="D899" s="44"/>
      <c r="E899" s="151"/>
      <c r="F899" s="46"/>
    </row>
    <row r="900" spans="3:6" ht="14.1" customHeight="1" x14ac:dyDescent="0.2">
      <c r="C900" s="43"/>
      <c r="D900" s="44"/>
      <c r="E900" s="151"/>
      <c r="F900" s="46"/>
    </row>
    <row r="901" spans="3:6" ht="14.1" customHeight="1" x14ac:dyDescent="0.2">
      <c r="C901" s="43"/>
      <c r="D901" s="44"/>
      <c r="E901" s="151"/>
      <c r="F901" s="46"/>
    </row>
    <row r="902" spans="3:6" ht="14.1" customHeight="1" x14ac:dyDescent="0.2">
      <c r="C902" s="43"/>
      <c r="D902" s="44"/>
      <c r="E902" s="151"/>
      <c r="F902" s="46"/>
    </row>
    <row r="903" spans="3:6" ht="14.1" customHeight="1" x14ac:dyDescent="0.2">
      <c r="C903" s="43"/>
      <c r="D903" s="44"/>
      <c r="E903" s="151"/>
      <c r="F903" s="46"/>
    </row>
    <row r="904" spans="3:6" ht="14.1" customHeight="1" x14ac:dyDescent="0.2">
      <c r="C904" s="43"/>
      <c r="D904" s="44"/>
      <c r="E904" s="151"/>
      <c r="F904" s="46"/>
    </row>
    <row r="905" spans="3:6" ht="14.1" customHeight="1" x14ac:dyDescent="0.2">
      <c r="C905" s="43"/>
      <c r="D905" s="44"/>
      <c r="E905" s="151"/>
      <c r="F905" s="46"/>
    </row>
    <row r="906" spans="3:6" ht="14.1" customHeight="1" x14ac:dyDescent="0.2">
      <c r="C906" s="43"/>
      <c r="D906" s="44"/>
      <c r="E906" s="151"/>
      <c r="F906" s="46"/>
    </row>
    <row r="907" spans="3:6" ht="14.1" customHeight="1" x14ac:dyDescent="0.2">
      <c r="C907" s="43"/>
      <c r="D907" s="44"/>
      <c r="E907" s="151"/>
      <c r="F907" s="46"/>
    </row>
    <row r="908" spans="3:6" ht="14.1" customHeight="1" x14ac:dyDescent="0.2">
      <c r="C908" s="43"/>
      <c r="D908" s="44"/>
      <c r="E908" s="151"/>
      <c r="F908" s="46"/>
    </row>
    <row r="909" spans="3:6" ht="14.1" customHeight="1" x14ac:dyDescent="0.2">
      <c r="C909" s="43"/>
      <c r="D909" s="44"/>
      <c r="E909" s="151"/>
      <c r="F909" s="46"/>
    </row>
    <row r="910" spans="3:6" ht="14.1" customHeight="1" x14ac:dyDescent="0.2">
      <c r="C910" s="43"/>
      <c r="D910" s="44"/>
      <c r="E910" s="151"/>
      <c r="F910" s="46"/>
    </row>
    <row r="911" spans="3:6" ht="14.1" customHeight="1" x14ac:dyDescent="0.2">
      <c r="C911" s="43"/>
      <c r="D911" s="44"/>
      <c r="E911" s="151"/>
      <c r="F911" s="46"/>
    </row>
    <row r="912" spans="3:6" ht="14.1" customHeight="1" x14ac:dyDescent="0.2">
      <c r="C912" s="43"/>
      <c r="D912" s="44"/>
      <c r="E912" s="151"/>
      <c r="F912" s="46"/>
    </row>
    <row r="913" spans="3:6" ht="14.1" customHeight="1" x14ac:dyDescent="0.2">
      <c r="C913" s="43"/>
      <c r="D913" s="44"/>
      <c r="E913" s="151"/>
      <c r="F913" s="46"/>
    </row>
    <row r="914" spans="3:6" ht="14.1" customHeight="1" x14ac:dyDescent="0.2">
      <c r="C914" s="43"/>
      <c r="D914" s="44"/>
      <c r="E914" s="151"/>
      <c r="F914" s="46"/>
    </row>
    <row r="915" spans="3:6" ht="14.1" customHeight="1" x14ac:dyDescent="0.2">
      <c r="C915" s="43"/>
      <c r="D915" s="44"/>
      <c r="E915" s="151"/>
      <c r="F915" s="46"/>
    </row>
    <row r="916" spans="3:6" ht="14.1" customHeight="1" x14ac:dyDescent="0.2">
      <c r="C916" s="43"/>
      <c r="D916" s="44"/>
      <c r="E916" s="151"/>
      <c r="F916" s="46"/>
    </row>
    <row r="917" spans="3:6" ht="14.1" customHeight="1" x14ac:dyDescent="0.2">
      <c r="C917" s="43"/>
      <c r="D917" s="44"/>
      <c r="E917" s="151"/>
      <c r="F917" s="46"/>
    </row>
    <row r="918" spans="3:6" ht="14.1" customHeight="1" x14ac:dyDescent="0.2">
      <c r="C918" s="43"/>
      <c r="D918" s="44"/>
      <c r="E918" s="151"/>
      <c r="F918" s="46"/>
    </row>
    <row r="919" spans="3:6" ht="14.1" customHeight="1" x14ac:dyDescent="0.2">
      <c r="C919" s="43"/>
      <c r="D919" s="44"/>
      <c r="E919" s="151"/>
      <c r="F919" s="46"/>
    </row>
    <row r="920" spans="3:6" ht="14.1" customHeight="1" x14ac:dyDescent="0.2">
      <c r="C920" s="43"/>
      <c r="D920" s="44"/>
      <c r="E920" s="151"/>
      <c r="F920" s="46"/>
    </row>
    <row r="921" spans="3:6" ht="14.1" customHeight="1" x14ac:dyDescent="0.2">
      <c r="C921" s="43"/>
      <c r="D921" s="44"/>
      <c r="E921" s="151"/>
      <c r="F921" s="46"/>
    </row>
    <row r="922" spans="3:6" ht="14.1" customHeight="1" x14ac:dyDescent="0.2">
      <c r="C922" s="43"/>
      <c r="D922" s="44"/>
      <c r="E922" s="151"/>
      <c r="F922" s="46"/>
    </row>
    <row r="923" spans="3:6" ht="14.1" customHeight="1" x14ac:dyDescent="0.2">
      <c r="C923" s="43"/>
      <c r="D923" s="44"/>
      <c r="E923" s="151"/>
      <c r="F923" s="46"/>
    </row>
    <row r="924" spans="3:6" ht="14.1" customHeight="1" x14ac:dyDescent="0.2">
      <c r="C924" s="43"/>
      <c r="D924" s="44"/>
      <c r="E924" s="151"/>
      <c r="F924" s="46"/>
    </row>
    <row r="925" spans="3:6" ht="14.1" customHeight="1" x14ac:dyDescent="0.2">
      <c r="C925" s="43"/>
      <c r="D925" s="44"/>
      <c r="E925" s="151"/>
      <c r="F925" s="46"/>
    </row>
    <row r="926" spans="3:6" ht="14.1" customHeight="1" x14ac:dyDescent="0.2">
      <c r="C926" s="43"/>
      <c r="D926" s="44"/>
      <c r="E926" s="151"/>
      <c r="F926" s="46"/>
    </row>
    <row r="927" spans="3:6" ht="14.1" customHeight="1" x14ac:dyDescent="0.2">
      <c r="C927" s="43"/>
      <c r="D927" s="44"/>
      <c r="E927" s="151"/>
      <c r="F927" s="46"/>
    </row>
    <row r="928" spans="3:6" ht="14.1" customHeight="1" x14ac:dyDescent="0.2">
      <c r="C928" s="43"/>
      <c r="D928" s="44"/>
      <c r="E928" s="151"/>
      <c r="F928" s="46"/>
    </row>
    <row r="929" spans="3:6" ht="14.1" customHeight="1" x14ac:dyDescent="0.2">
      <c r="C929" s="43"/>
      <c r="D929" s="44"/>
      <c r="E929" s="151"/>
      <c r="F929" s="46"/>
    </row>
    <row r="930" spans="3:6" ht="14.1" customHeight="1" x14ac:dyDescent="0.2">
      <c r="C930" s="43"/>
      <c r="D930" s="44"/>
      <c r="E930" s="151"/>
      <c r="F930" s="46"/>
    </row>
    <row r="931" spans="3:6" ht="14.1" customHeight="1" x14ac:dyDescent="0.2">
      <c r="C931" s="43"/>
      <c r="D931" s="44"/>
      <c r="E931" s="151"/>
      <c r="F931" s="46"/>
    </row>
    <row r="932" spans="3:6" ht="14.1" customHeight="1" x14ac:dyDescent="0.2">
      <c r="C932" s="43"/>
      <c r="D932" s="44"/>
      <c r="E932" s="151"/>
      <c r="F932" s="46"/>
    </row>
    <row r="933" spans="3:6" ht="14.1" customHeight="1" x14ac:dyDescent="0.2">
      <c r="C933" s="43"/>
      <c r="D933" s="44"/>
      <c r="E933" s="151"/>
      <c r="F933" s="46"/>
    </row>
    <row r="934" spans="3:6" ht="14.1" customHeight="1" x14ac:dyDescent="0.2">
      <c r="C934" s="43"/>
      <c r="D934" s="44"/>
      <c r="E934" s="151"/>
      <c r="F934" s="46"/>
    </row>
    <row r="935" spans="3:6" ht="14.1" customHeight="1" x14ac:dyDescent="0.2">
      <c r="C935" s="43"/>
      <c r="D935" s="44"/>
      <c r="E935" s="151"/>
      <c r="F935" s="46"/>
    </row>
    <row r="936" spans="3:6" ht="14.1" customHeight="1" x14ac:dyDescent="0.2">
      <c r="C936" s="43"/>
      <c r="D936" s="44"/>
      <c r="E936" s="151"/>
      <c r="F936" s="46"/>
    </row>
    <row r="937" spans="3:6" ht="14.1" customHeight="1" x14ac:dyDescent="0.2">
      <c r="C937" s="43"/>
      <c r="D937" s="44"/>
      <c r="E937" s="151"/>
      <c r="F937" s="46"/>
    </row>
    <row r="938" spans="3:6" ht="14.1" customHeight="1" x14ac:dyDescent="0.2">
      <c r="C938" s="43"/>
      <c r="D938" s="44"/>
      <c r="E938" s="151"/>
      <c r="F938" s="46"/>
    </row>
    <row r="939" spans="3:6" ht="14.1" customHeight="1" x14ac:dyDescent="0.2">
      <c r="C939" s="43"/>
      <c r="D939" s="44"/>
      <c r="E939" s="151"/>
      <c r="F939" s="46"/>
    </row>
    <row r="940" spans="3:6" ht="14.1" customHeight="1" x14ac:dyDescent="0.2">
      <c r="C940" s="43"/>
      <c r="D940" s="44"/>
      <c r="E940" s="151"/>
      <c r="F940" s="46"/>
    </row>
    <row r="941" spans="3:6" ht="14.1" customHeight="1" x14ac:dyDescent="0.2">
      <c r="C941" s="43"/>
      <c r="D941" s="44"/>
      <c r="E941" s="151"/>
      <c r="F941" s="46"/>
    </row>
    <row r="942" spans="3:6" ht="14.1" customHeight="1" x14ac:dyDescent="0.2">
      <c r="C942" s="43"/>
      <c r="D942" s="44"/>
      <c r="E942" s="151"/>
      <c r="F942" s="46"/>
    </row>
    <row r="943" spans="3:6" ht="14.1" customHeight="1" x14ac:dyDescent="0.2">
      <c r="C943" s="43"/>
      <c r="D943" s="44"/>
      <c r="E943" s="151"/>
      <c r="F943" s="46"/>
    </row>
    <row r="944" spans="3:6" ht="14.1" customHeight="1" x14ac:dyDescent="0.2">
      <c r="C944" s="43"/>
      <c r="D944" s="44"/>
      <c r="E944" s="151"/>
      <c r="F944" s="46"/>
    </row>
    <row r="945" spans="3:6" ht="14.1" customHeight="1" x14ac:dyDescent="0.2">
      <c r="C945" s="43"/>
      <c r="D945" s="44"/>
      <c r="E945" s="151"/>
      <c r="F945" s="46"/>
    </row>
    <row r="946" spans="3:6" ht="14.1" customHeight="1" x14ac:dyDescent="0.2">
      <c r="C946" s="43"/>
      <c r="D946" s="44"/>
      <c r="E946" s="151"/>
      <c r="F946" s="46"/>
    </row>
    <row r="947" spans="3:6" ht="14.1" customHeight="1" x14ac:dyDescent="0.2">
      <c r="C947" s="43"/>
      <c r="D947" s="44"/>
      <c r="E947" s="151"/>
      <c r="F947" s="46"/>
    </row>
    <row r="948" spans="3:6" ht="14.1" customHeight="1" x14ac:dyDescent="0.2">
      <c r="C948" s="43"/>
      <c r="D948" s="44"/>
      <c r="E948" s="151"/>
      <c r="F948" s="46"/>
    </row>
    <row r="949" spans="3:6" ht="14.1" customHeight="1" x14ac:dyDescent="0.2">
      <c r="C949" s="43"/>
      <c r="D949" s="44"/>
      <c r="E949" s="151"/>
      <c r="F949" s="46"/>
    </row>
    <row r="950" spans="3:6" ht="14.1" customHeight="1" x14ac:dyDescent="0.2">
      <c r="C950" s="43"/>
      <c r="D950" s="44"/>
      <c r="E950" s="151"/>
      <c r="F950" s="46"/>
    </row>
    <row r="951" spans="3:6" ht="14.1" customHeight="1" x14ac:dyDescent="0.2">
      <c r="C951" s="43"/>
      <c r="D951" s="44"/>
      <c r="E951" s="151"/>
      <c r="F951" s="46"/>
    </row>
    <row r="952" spans="3:6" ht="14.1" customHeight="1" x14ac:dyDescent="0.2">
      <c r="C952" s="43"/>
      <c r="D952" s="44"/>
      <c r="E952" s="151"/>
      <c r="F952" s="46"/>
    </row>
    <row r="953" spans="3:6" ht="14.1" customHeight="1" x14ac:dyDescent="0.2">
      <c r="C953" s="43"/>
      <c r="D953" s="44"/>
      <c r="E953" s="151"/>
      <c r="F953" s="46"/>
    </row>
    <row r="954" spans="3:6" ht="14.1" customHeight="1" x14ac:dyDescent="0.2">
      <c r="C954" s="43"/>
      <c r="D954" s="44"/>
      <c r="E954" s="151"/>
      <c r="F954" s="46"/>
    </row>
    <row r="955" spans="3:6" ht="14.1" customHeight="1" x14ac:dyDescent="0.2">
      <c r="C955" s="43"/>
      <c r="D955" s="44"/>
      <c r="E955" s="151"/>
      <c r="F955" s="46"/>
    </row>
    <row r="956" spans="3:6" ht="14.1" customHeight="1" x14ac:dyDescent="0.2">
      <c r="C956" s="43"/>
      <c r="D956" s="44"/>
      <c r="E956" s="151"/>
      <c r="F956" s="46"/>
    </row>
    <row r="957" spans="3:6" ht="14.1" customHeight="1" x14ac:dyDescent="0.2">
      <c r="C957" s="43"/>
      <c r="D957" s="44"/>
      <c r="E957" s="151"/>
      <c r="F957" s="46"/>
    </row>
    <row r="958" spans="3:6" ht="14.1" customHeight="1" x14ac:dyDescent="0.2">
      <c r="C958" s="43"/>
      <c r="D958" s="44"/>
      <c r="E958" s="151"/>
      <c r="F958" s="46"/>
    </row>
    <row r="959" spans="3:6" ht="14.1" customHeight="1" x14ac:dyDescent="0.2">
      <c r="C959" s="43"/>
      <c r="D959" s="44"/>
      <c r="E959" s="151"/>
      <c r="F959" s="46"/>
    </row>
    <row r="960" spans="3:6" ht="14.1" customHeight="1" x14ac:dyDescent="0.2">
      <c r="C960" s="43"/>
      <c r="D960" s="44"/>
      <c r="E960" s="151"/>
      <c r="F960" s="46"/>
    </row>
    <row r="961" spans="3:6" ht="14.1" customHeight="1" x14ac:dyDescent="0.2">
      <c r="C961" s="43"/>
      <c r="D961" s="44"/>
      <c r="E961" s="151"/>
      <c r="F961" s="46"/>
    </row>
    <row r="962" spans="3:6" ht="14.1" customHeight="1" x14ac:dyDescent="0.2">
      <c r="C962" s="43"/>
      <c r="D962" s="44"/>
      <c r="E962" s="151"/>
      <c r="F962" s="46"/>
    </row>
    <row r="963" spans="3:6" ht="14.1" customHeight="1" x14ac:dyDescent="0.2">
      <c r="C963" s="43"/>
      <c r="D963" s="44"/>
      <c r="E963" s="151"/>
      <c r="F963" s="46"/>
    </row>
    <row r="964" spans="3:6" ht="14.1" customHeight="1" x14ac:dyDescent="0.2">
      <c r="C964" s="43"/>
      <c r="D964" s="44"/>
      <c r="E964" s="151"/>
      <c r="F964" s="46"/>
    </row>
    <row r="965" spans="3:6" ht="14.1" customHeight="1" x14ac:dyDescent="0.2">
      <c r="C965" s="43"/>
      <c r="D965" s="44"/>
      <c r="E965" s="151"/>
      <c r="F965" s="46"/>
    </row>
    <row r="966" spans="3:6" ht="14.1" customHeight="1" x14ac:dyDescent="0.2">
      <c r="C966" s="43"/>
      <c r="D966" s="44"/>
      <c r="E966" s="151"/>
      <c r="F966" s="46"/>
    </row>
    <row r="967" spans="3:6" ht="14.1" customHeight="1" x14ac:dyDescent="0.2">
      <c r="C967" s="43"/>
      <c r="D967" s="44"/>
      <c r="E967" s="151"/>
      <c r="F967" s="46"/>
    </row>
    <row r="968" spans="3:6" ht="14.1" customHeight="1" x14ac:dyDescent="0.2">
      <c r="C968" s="43"/>
      <c r="D968" s="44"/>
      <c r="E968" s="151"/>
      <c r="F968" s="46"/>
    </row>
    <row r="969" spans="3:6" ht="14.1" customHeight="1" x14ac:dyDescent="0.2">
      <c r="C969" s="43"/>
      <c r="D969" s="44"/>
      <c r="E969" s="151"/>
      <c r="F969" s="46"/>
    </row>
    <row r="970" spans="3:6" ht="14.1" customHeight="1" x14ac:dyDescent="0.2">
      <c r="C970" s="43"/>
      <c r="D970" s="44"/>
      <c r="E970" s="151"/>
      <c r="F970" s="46"/>
    </row>
    <row r="971" spans="3:6" ht="14.1" customHeight="1" x14ac:dyDescent="0.2">
      <c r="C971" s="43"/>
      <c r="D971" s="44"/>
      <c r="E971" s="151"/>
      <c r="F971" s="46"/>
    </row>
    <row r="972" spans="3:6" ht="14.1" customHeight="1" x14ac:dyDescent="0.2">
      <c r="C972" s="43"/>
      <c r="D972" s="44"/>
      <c r="E972" s="151"/>
      <c r="F972" s="46"/>
    </row>
    <row r="973" spans="3:6" ht="14.1" customHeight="1" x14ac:dyDescent="0.2">
      <c r="C973" s="43"/>
      <c r="D973" s="44"/>
      <c r="E973" s="151"/>
      <c r="F973" s="46"/>
    </row>
    <row r="974" spans="3:6" ht="14.1" customHeight="1" x14ac:dyDescent="0.2">
      <c r="C974" s="43"/>
      <c r="D974" s="44"/>
      <c r="E974" s="151"/>
      <c r="F974" s="46"/>
    </row>
    <row r="975" spans="3:6" ht="14.1" customHeight="1" x14ac:dyDescent="0.2">
      <c r="C975" s="43"/>
      <c r="D975" s="44"/>
      <c r="E975" s="151"/>
      <c r="F975" s="46"/>
    </row>
    <row r="976" spans="3:6" ht="14.1" customHeight="1" x14ac:dyDescent="0.2">
      <c r="C976" s="43"/>
      <c r="D976" s="44"/>
      <c r="E976" s="151"/>
      <c r="F976" s="46"/>
    </row>
    <row r="977" spans="3:6" ht="14.1" customHeight="1" x14ac:dyDescent="0.2">
      <c r="C977" s="43"/>
      <c r="D977" s="44"/>
      <c r="E977" s="151"/>
      <c r="F977" s="46"/>
    </row>
    <row r="978" spans="3:6" ht="14.1" customHeight="1" x14ac:dyDescent="0.2">
      <c r="C978" s="43"/>
      <c r="D978" s="44"/>
      <c r="E978" s="151"/>
      <c r="F978" s="46"/>
    </row>
    <row r="979" spans="3:6" ht="14.1" customHeight="1" x14ac:dyDescent="0.2">
      <c r="C979" s="43"/>
      <c r="D979" s="44"/>
      <c r="E979" s="151"/>
      <c r="F979" s="46"/>
    </row>
    <row r="980" spans="3:6" ht="14.1" customHeight="1" x14ac:dyDescent="0.2">
      <c r="C980" s="43"/>
      <c r="D980" s="44"/>
      <c r="E980" s="151"/>
      <c r="F980" s="46"/>
    </row>
    <row r="981" spans="3:6" ht="14.1" customHeight="1" x14ac:dyDescent="0.2">
      <c r="C981" s="43"/>
      <c r="D981" s="44"/>
      <c r="E981" s="151"/>
      <c r="F981" s="46"/>
    </row>
    <row r="982" spans="3:6" ht="14.1" customHeight="1" x14ac:dyDescent="0.2">
      <c r="C982" s="43"/>
      <c r="D982" s="44"/>
      <c r="E982" s="151"/>
      <c r="F982" s="46"/>
    </row>
    <row r="983" spans="3:6" ht="14.1" customHeight="1" x14ac:dyDescent="0.2">
      <c r="C983" s="43"/>
      <c r="D983" s="44"/>
      <c r="E983" s="151"/>
      <c r="F983" s="46"/>
    </row>
    <row r="984" spans="3:6" ht="14.1" customHeight="1" x14ac:dyDescent="0.2">
      <c r="C984" s="43"/>
      <c r="D984" s="44"/>
      <c r="E984" s="151"/>
      <c r="F984" s="46"/>
    </row>
    <row r="985" spans="3:6" ht="14.1" customHeight="1" x14ac:dyDescent="0.2">
      <c r="C985" s="43"/>
      <c r="D985" s="44"/>
      <c r="E985" s="151"/>
      <c r="F985" s="46"/>
    </row>
    <row r="986" spans="3:6" ht="14.1" customHeight="1" x14ac:dyDescent="0.2">
      <c r="C986" s="43"/>
      <c r="D986" s="44"/>
      <c r="E986" s="151"/>
      <c r="F986" s="46"/>
    </row>
    <row r="987" spans="3:6" ht="14.1" customHeight="1" x14ac:dyDescent="0.2">
      <c r="C987" s="43"/>
      <c r="D987" s="44"/>
      <c r="E987" s="151"/>
      <c r="F987" s="46"/>
    </row>
    <row r="988" spans="3:6" ht="14.1" customHeight="1" x14ac:dyDescent="0.2">
      <c r="C988" s="43"/>
      <c r="D988" s="44"/>
      <c r="E988" s="151"/>
      <c r="F988" s="46"/>
    </row>
    <row r="989" spans="3:6" ht="14.1" customHeight="1" x14ac:dyDescent="0.2">
      <c r="C989" s="43"/>
      <c r="D989" s="44"/>
      <c r="E989" s="151"/>
      <c r="F989" s="46"/>
    </row>
    <row r="990" spans="3:6" ht="14.1" customHeight="1" x14ac:dyDescent="0.2">
      <c r="C990" s="43"/>
      <c r="D990" s="44"/>
      <c r="E990" s="151"/>
      <c r="F990" s="46"/>
    </row>
    <row r="991" spans="3:6" ht="14.1" customHeight="1" x14ac:dyDescent="0.2">
      <c r="C991" s="43"/>
      <c r="D991" s="44"/>
      <c r="E991" s="151"/>
      <c r="F991" s="46"/>
    </row>
    <row r="992" spans="3:6" ht="14.1" customHeight="1" x14ac:dyDescent="0.2">
      <c r="C992" s="43"/>
      <c r="D992" s="44"/>
      <c r="E992" s="151"/>
      <c r="F992" s="46"/>
    </row>
    <row r="993" spans="3:6" ht="14.1" customHeight="1" x14ac:dyDescent="0.2">
      <c r="C993" s="43"/>
      <c r="D993" s="44"/>
      <c r="E993" s="151"/>
      <c r="F993" s="46"/>
    </row>
    <row r="994" spans="3:6" ht="14.1" customHeight="1" x14ac:dyDescent="0.2">
      <c r="C994" s="43"/>
      <c r="D994" s="44"/>
      <c r="E994" s="151"/>
      <c r="F994" s="46"/>
    </row>
    <row r="995" spans="3:6" ht="14.1" customHeight="1" x14ac:dyDescent="0.2">
      <c r="C995" s="43"/>
      <c r="D995" s="44"/>
      <c r="E995" s="151"/>
      <c r="F995" s="46"/>
    </row>
    <row r="996" spans="3:6" ht="14.1" customHeight="1" x14ac:dyDescent="0.2">
      <c r="C996" s="43"/>
      <c r="D996" s="44"/>
      <c r="E996" s="151"/>
      <c r="F996" s="46"/>
    </row>
    <row r="997" spans="3:6" ht="14.1" customHeight="1" x14ac:dyDescent="0.2">
      <c r="C997" s="43"/>
      <c r="D997" s="44"/>
      <c r="E997" s="151"/>
      <c r="F997" s="46"/>
    </row>
    <row r="998" spans="3:6" ht="14.1" customHeight="1" x14ac:dyDescent="0.2">
      <c r="C998" s="43"/>
      <c r="D998" s="44"/>
      <c r="E998" s="151"/>
      <c r="F998" s="46"/>
    </row>
    <row r="999" spans="3:6" ht="14.1" customHeight="1" x14ac:dyDescent="0.2">
      <c r="C999" s="43"/>
      <c r="D999" s="44"/>
      <c r="E999" s="151"/>
      <c r="F999" s="46"/>
    </row>
    <row r="1000" spans="3:6" ht="14.1" customHeight="1" x14ac:dyDescent="0.2">
      <c r="C1000" s="43"/>
      <c r="D1000" s="44"/>
      <c r="E1000" s="151"/>
      <c r="F1000" s="46"/>
    </row>
    <row r="1001" spans="3:6" ht="14.1" customHeight="1" x14ac:dyDescent="0.2">
      <c r="C1001" s="43"/>
      <c r="D1001" s="44"/>
      <c r="E1001" s="151"/>
      <c r="F1001" s="46"/>
    </row>
    <row r="1002" spans="3:6" ht="14.1" customHeight="1" x14ac:dyDescent="0.2">
      <c r="C1002" s="43"/>
      <c r="D1002" s="44"/>
      <c r="E1002" s="151"/>
      <c r="F1002" s="46"/>
    </row>
    <row r="1003" spans="3:6" ht="14.1" customHeight="1" x14ac:dyDescent="0.2">
      <c r="C1003" s="43"/>
      <c r="D1003" s="44"/>
      <c r="E1003" s="151"/>
      <c r="F1003" s="46"/>
    </row>
    <row r="1004" spans="3:6" ht="14.1" customHeight="1" x14ac:dyDescent="0.2">
      <c r="C1004" s="43"/>
      <c r="D1004" s="44"/>
      <c r="E1004" s="151"/>
      <c r="F1004" s="46"/>
    </row>
    <row r="1005" spans="3:6" ht="14.1" customHeight="1" x14ac:dyDescent="0.2">
      <c r="C1005" s="43"/>
      <c r="D1005" s="44"/>
      <c r="E1005" s="151"/>
      <c r="F1005" s="46"/>
    </row>
    <row r="1006" spans="3:6" ht="14.1" customHeight="1" x14ac:dyDescent="0.2">
      <c r="C1006" s="43"/>
      <c r="D1006" s="44"/>
      <c r="E1006" s="151"/>
      <c r="F1006" s="46"/>
    </row>
    <row r="1007" spans="3:6" ht="14.1" customHeight="1" x14ac:dyDescent="0.2">
      <c r="C1007" s="43"/>
      <c r="D1007" s="44"/>
      <c r="E1007" s="151"/>
      <c r="F1007" s="46"/>
    </row>
    <row r="1008" spans="3:6" ht="14.1" customHeight="1" x14ac:dyDescent="0.2">
      <c r="C1008" s="43"/>
      <c r="D1008" s="44"/>
      <c r="E1008" s="151"/>
      <c r="F1008" s="46"/>
    </row>
    <row r="1009" spans="3:6" ht="14.1" customHeight="1" x14ac:dyDescent="0.2">
      <c r="C1009" s="43"/>
      <c r="D1009" s="44"/>
      <c r="E1009" s="151"/>
      <c r="F1009" s="46"/>
    </row>
    <row r="1010" spans="3:6" ht="14.1" customHeight="1" x14ac:dyDescent="0.2">
      <c r="C1010" s="43"/>
      <c r="D1010" s="44"/>
      <c r="E1010" s="151"/>
      <c r="F1010" s="46"/>
    </row>
    <row r="1011" spans="3:6" ht="14.1" customHeight="1" x14ac:dyDescent="0.2">
      <c r="C1011" s="43"/>
      <c r="D1011" s="44"/>
      <c r="E1011" s="151"/>
      <c r="F1011" s="46"/>
    </row>
    <row r="1012" spans="3:6" ht="14.1" customHeight="1" x14ac:dyDescent="0.2">
      <c r="C1012" s="43"/>
      <c r="D1012" s="44"/>
      <c r="E1012" s="151"/>
      <c r="F1012" s="46"/>
    </row>
    <row r="1013" spans="3:6" ht="14.1" customHeight="1" x14ac:dyDescent="0.2">
      <c r="C1013" s="43"/>
      <c r="D1013" s="44"/>
      <c r="E1013" s="151"/>
      <c r="F1013" s="46"/>
    </row>
    <row r="1014" spans="3:6" ht="14.1" customHeight="1" x14ac:dyDescent="0.2">
      <c r="C1014" s="43"/>
      <c r="D1014" s="44"/>
      <c r="E1014" s="151"/>
      <c r="F1014" s="46"/>
    </row>
    <row r="1015" spans="3:6" ht="14.1" customHeight="1" x14ac:dyDescent="0.2">
      <c r="C1015" s="43"/>
      <c r="D1015" s="44"/>
      <c r="E1015" s="151"/>
      <c r="F1015" s="46"/>
    </row>
    <row r="1016" spans="3:6" ht="14.1" customHeight="1" x14ac:dyDescent="0.2">
      <c r="C1016" s="43"/>
      <c r="D1016" s="44"/>
      <c r="E1016" s="151"/>
      <c r="F1016" s="46"/>
    </row>
    <row r="1017" spans="3:6" ht="14.1" customHeight="1" x14ac:dyDescent="0.2">
      <c r="C1017" s="43"/>
      <c r="D1017" s="44"/>
      <c r="E1017" s="151"/>
      <c r="F1017" s="46"/>
    </row>
    <row r="1018" spans="3:6" ht="14.1" customHeight="1" x14ac:dyDescent="0.2">
      <c r="C1018" s="43"/>
      <c r="D1018" s="44"/>
      <c r="E1018" s="151"/>
      <c r="F1018" s="46"/>
    </row>
    <row r="1019" spans="3:6" ht="14.1" customHeight="1" x14ac:dyDescent="0.2">
      <c r="C1019" s="43"/>
      <c r="D1019" s="44"/>
      <c r="E1019" s="151"/>
      <c r="F1019" s="46"/>
    </row>
    <row r="1020" spans="3:6" ht="14.1" customHeight="1" x14ac:dyDescent="0.2">
      <c r="C1020" s="43"/>
      <c r="D1020" s="44"/>
      <c r="E1020" s="151"/>
      <c r="F1020" s="46"/>
    </row>
    <row r="1021" spans="3:6" ht="14.1" customHeight="1" x14ac:dyDescent="0.2">
      <c r="C1021" s="43"/>
      <c r="D1021" s="44"/>
      <c r="E1021" s="151"/>
      <c r="F1021" s="46"/>
    </row>
    <row r="1022" spans="3:6" ht="14.1" customHeight="1" x14ac:dyDescent="0.2">
      <c r="C1022" s="43"/>
      <c r="D1022" s="44"/>
      <c r="E1022" s="151"/>
      <c r="F1022" s="46"/>
    </row>
    <row r="1023" spans="3:6" ht="14.1" customHeight="1" x14ac:dyDescent="0.2">
      <c r="C1023" s="43"/>
      <c r="D1023" s="44"/>
      <c r="E1023" s="151"/>
      <c r="F1023" s="46"/>
    </row>
    <row r="1024" spans="3:6" ht="14.1" customHeight="1" x14ac:dyDescent="0.2">
      <c r="C1024" s="43"/>
      <c r="D1024" s="44"/>
      <c r="E1024" s="151"/>
      <c r="F1024" s="46"/>
    </row>
    <row r="1025" spans="3:6" ht="14.1" customHeight="1" x14ac:dyDescent="0.2">
      <c r="C1025" s="43"/>
      <c r="D1025" s="44"/>
      <c r="E1025" s="151"/>
      <c r="F1025" s="46"/>
    </row>
    <row r="1026" spans="3:6" ht="14.1" customHeight="1" x14ac:dyDescent="0.2">
      <c r="C1026" s="43"/>
      <c r="D1026" s="44"/>
      <c r="E1026" s="151"/>
      <c r="F1026" s="46"/>
    </row>
    <row r="1027" spans="3:6" ht="14.1" customHeight="1" x14ac:dyDescent="0.2">
      <c r="C1027" s="43"/>
      <c r="D1027" s="44"/>
      <c r="E1027" s="151"/>
      <c r="F1027" s="46"/>
    </row>
    <row r="1028" spans="3:6" ht="14.1" customHeight="1" x14ac:dyDescent="0.2">
      <c r="C1028" s="43"/>
      <c r="D1028" s="44"/>
      <c r="E1028" s="151"/>
      <c r="F1028" s="46"/>
    </row>
    <row r="1029" spans="3:6" ht="14.1" customHeight="1" x14ac:dyDescent="0.2">
      <c r="C1029" s="43"/>
      <c r="D1029" s="44"/>
      <c r="E1029" s="151"/>
      <c r="F1029" s="46"/>
    </row>
    <row r="1030" spans="3:6" ht="14.1" customHeight="1" x14ac:dyDescent="0.2">
      <c r="C1030" s="43"/>
      <c r="D1030" s="44"/>
      <c r="E1030" s="151"/>
      <c r="F1030" s="46"/>
    </row>
    <row r="1031" spans="3:6" ht="14.1" customHeight="1" x14ac:dyDescent="0.2">
      <c r="C1031" s="43"/>
      <c r="D1031" s="44"/>
      <c r="E1031" s="151"/>
      <c r="F1031" s="46"/>
    </row>
    <row r="1032" spans="3:6" ht="14.1" customHeight="1" x14ac:dyDescent="0.2">
      <c r="C1032" s="43"/>
      <c r="D1032" s="44"/>
      <c r="E1032" s="151"/>
      <c r="F1032" s="46"/>
    </row>
    <row r="1033" spans="3:6" ht="14.1" customHeight="1" x14ac:dyDescent="0.2">
      <c r="C1033" s="43"/>
      <c r="D1033" s="44"/>
      <c r="E1033" s="151"/>
      <c r="F1033" s="46"/>
    </row>
    <row r="1034" spans="3:6" ht="14.1" customHeight="1" x14ac:dyDescent="0.2">
      <c r="C1034" s="43"/>
      <c r="D1034" s="44"/>
      <c r="E1034" s="151"/>
      <c r="F1034" s="46"/>
    </row>
    <row r="1035" spans="3:6" ht="14.1" customHeight="1" x14ac:dyDescent="0.2">
      <c r="C1035" s="43"/>
      <c r="D1035" s="44"/>
      <c r="E1035" s="151"/>
      <c r="F1035" s="46"/>
    </row>
    <row r="1036" spans="3:6" ht="14.1" customHeight="1" x14ac:dyDescent="0.2">
      <c r="C1036" s="43"/>
      <c r="D1036" s="44"/>
      <c r="E1036" s="151"/>
      <c r="F1036" s="46"/>
    </row>
    <row r="1037" spans="3:6" ht="14.1" customHeight="1" x14ac:dyDescent="0.2">
      <c r="C1037" s="43"/>
      <c r="D1037" s="44"/>
      <c r="E1037" s="151"/>
      <c r="F1037" s="46"/>
    </row>
    <row r="1038" spans="3:6" ht="14.1" customHeight="1" x14ac:dyDescent="0.2">
      <c r="C1038" s="43"/>
      <c r="D1038" s="44"/>
      <c r="E1038" s="151"/>
      <c r="F1038" s="46"/>
    </row>
    <row r="1039" spans="3:6" ht="14.1" customHeight="1" x14ac:dyDescent="0.2">
      <c r="C1039" s="43"/>
      <c r="D1039" s="44"/>
      <c r="E1039" s="151"/>
      <c r="F1039" s="46"/>
    </row>
    <row r="1040" spans="3:6" ht="14.1" customHeight="1" x14ac:dyDescent="0.2">
      <c r="C1040" s="43"/>
      <c r="D1040" s="44"/>
      <c r="E1040" s="151"/>
      <c r="F1040" s="46"/>
    </row>
    <row r="1041" spans="3:6" ht="14.1" customHeight="1" x14ac:dyDescent="0.2">
      <c r="C1041" s="43"/>
      <c r="D1041" s="44"/>
      <c r="E1041" s="151"/>
      <c r="F1041" s="46"/>
    </row>
    <row r="1042" spans="3:6" ht="14.1" customHeight="1" x14ac:dyDescent="0.2">
      <c r="C1042" s="43"/>
      <c r="D1042" s="44"/>
      <c r="E1042" s="151"/>
      <c r="F1042" s="46"/>
    </row>
    <row r="1043" spans="3:6" ht="14.1" customHeight="1" x14ac:dyDescent="0.2">
      <c r="C1043" s="43"/>
      <c r="D1043" s="44"/>
      <c r="E1043" s="151"/>
      <c r="F1043" s="46"/>
    </row>
    <row r="1044" spans="3:6" ht="14.1" customHeight="1" x14ac:dyDescent="0.2">
      <c r="C1044" s="43"/>
      <c r="D1044" s="44"/>
      <c r="E1044" s="151"/>
      <c r="F1044" s="46"/>
    </row>
    <row r="1045" spans="3:6" ht="14.1" customHeight="1" x14ac:dyDescent="0.2">
      <c r="C1045" s="43"/>
      <c r="D1045" s="44"/>
      <c r="E1045" s="151"/>
      <c r="F1045" s="46"/>
    </row>
    <row r="1046" spans="3:6" ht="14.1" customHeight="1" x14ac:dyDescent="0.2">
      <c r="C1046" s="43"/>
      <c r="D1046" s="44"/>
      <c r="E1046" s="151"/>
      <c r="F1046" s="46"/>
    </row>
    <row r="1047" spans="3:6" ht="14.1" customHeight="1" x14ac:dyDescent="0.2">
      <c r="C1047" s="43"/>
      <c r="D1047" s="44"/>
      <c r="E1047" s="151"/>
      <c r="F1047" s="46"/>
    </row>
    <row r="1048" spans="3:6" ht="14.1" customHeight="1" x14ac:dyDescent="0.2">
      <c r="C1048" s="43"/>
      <c r="D1048" s="44"/>
      <c r="E1048" s="151"/>
      <c r="F1048" s="46"/>
    </row>
    <row r="1049" spans="3:6" ht="14.1" customHeight="1" x14ac:dyDescent="0.2">
      <c r="C1049" s="43"/>
      <c r="D1049" s="44"/>
      <c r="E1049" s="151"/>
      <c r="F1049" s="46"/>
    </row>
    <row r="1050" spans="3:6" ht="14.1" customHeight="1" x14ac:dyDescent="0.2">
      <c r="C1050" s="43"/>
      <c r="D1050" s="44"/>
      <c r="E1050" s="151"/>
      <c r="F1050" s="46"/>
    </row>
    <row r="1051" spans="3:6" ht="14.1" customHeight="1" x14ac:dyDescent="0.2">
      <c r="C1051" s="43"/>
      <c r="D1051" s="44"/>
      <c r="E1051" s="151"/>
      <c r="F1051" s="46"/>
    </row>
    <row r="1052" spans="3:6" ht="14.1" customHeight="1" x14ac:dyDescent="0.2">
      <c r="C1052" s="43"/>
      <c r="D1052" s="44"/>
      <c r="E1052" s="151"/>
      <c r="F1052" s="46"/>
    </row>
    <row r="1053" spans="3:6" ht="14.1" customHeight="1" x14ac:dyDescent="0.2">
      <c r="C1053" s="43"/>
      <c r="D1053" s="44"/>
      <c r="E1053" s="151"/>
      <c r="F1053" s="46"/>
    </row>
    <row r="1054" spans="3:6" ht="14.1" customHeight="1" x14ac:dyDescent="0.2">
      <c r="C1054" s="43"/>
      <c r="D1054" s="44"/>
      <c r="E1054" s="151"/>
      <c r="F1054" s="46"/>
    </row>
    <row r="1055" spans="3:6" ht="14.1" customHeight="1" x14ac:dyDescent="0.2">
      <c r="C1055" s="43"/>
      <c r="D1055" s="44"/>
      <c r="E1055" s="151"/>
      <c r="F1055" s="46"/>
    </row>
    <row r="1056" spans="3:6" ht="14.1" customHeight="1" x14ac:dyDescent="0.2">
      <c r="C1056" s="43"/>
      <c r="D1056" s="44"/>
      <c r="E1056" s="151"/>
      <c r="F1056" s="46"/>
    </row>
    <row r="1057" spans="3:6" ht="14.1" customHeight="1" x14ac:dyDescent="0.2">
      <c r="C1057" s="43"/>
      <c r="D1057" s="44"/>
      <c r="E1057" s="151"/>
      <c r="F1057" s="46"/>
    </row>
    <row r="1058" spans="3:6" ht="14.1" customHeight="1" x14ac:dyDescent="0.2">
      <c r="C1058" s="43"/>
      <c r="D1058" s="44"/>
      <c r="E1058" s="151"/>
      <c r="F1058" s="46"/>
    </row>
    <row r="1059" spans="3:6" ht="14.1" customHeight="1" x14ac:dyDescent="0.2">
      <c r="C1059" s="43"/>
      <c r="D1059" s="44"/>
      <c r="E1059" s="151"/>
      <c r="F1059" s="46"/>
    </row>
    <row r="1060" spans="3:6" ht="14.1" customHeight="1" x14ac:dyDescent="0.2">
      <c r="C1060" s="43"/>
      <c r="D1060" s="44"/>
      <c r="E1060" s="151"/>
      <c r="F1060" s="46"/>
    </row>
  </sheetData>
  <mergeCells count="128">
    <mergeCell ref="F28:L28"/>
    <mergeCell ref="F49:J51"/>
    <mergeCell ref="F94:H96"/>
    <mergeCell ref="F74:H80"/>
    <mergeCell ref="F53:J65"/>
    <mergeCell ref="B8:C8"/>
    <mergeCell ref="D8:E8"/>
    <mergeCell ref="B9:C9"/>
    <mergeCell ref="D9:E9"/>
    <mergeCell ref="B10:C10"/>
    <mergeCell ref="D10:E10"/>
    <mergeCell ref="B17:C17"/>
    <mergeCell ref="D17:E17"/>
    <mergeCell ref="B18:C18"/>
    <mergeCell ref="D18:E18"/>
    <mergeCell ref="B23:C23"/>
    <mergeCell ref="B24:C24"/>
    <mergeCell ref="B25:C25"/>
    <mergeCell ref="B26:C26"/>
    <mergeCell ref="B27:C27"/>
    <mergeCell ref="B28:C28"/>
    <mergeCell ref="B19:C19"/>
    <mergeCell ref="D19:E19"/>
    <mergeCell ref="B20:C20"/>
    <mergeCell ref="A2:E2"/>
    <mergeCell ref="A3:E3"/>
    <mergeCell ref="A4:E4"/>
    <mergeCell ref="A5:E5"/>
    <mergeCell ref="A6:E6"/>
    <mergeCell ref="B7:C7"/>
    <mergeCell ref="D7:E7"/>
    <mergeCell ref="A15:E15"/>
    <mergeCell ref="B16:C16"/>
    <mergeCell ref="D16:E16"/>
    <mergeCell ref="A11:E11"/>
    <mergeCell ref="B12:C12"/>
    <mergeCell ref="D12:E12"/>
    <mergeCell ref="B13:C13"/>
    <mergeCell ref="D13:E13"/>
    <mergeCell ref="A14:E14"/>
    <mergeCell ref="D20:E20"/>
    <mergeCell ref="A21:E21"/>
    <mergeCell ref="B22:C22"/>
    <mergeCell ref="A36:C36"/>
    <mergeCell ref="B37:C37"/>
    <mergeCell ref="B38:C38"/>
    <mergeCell ref="B39:C39"/>
    <mergeCell ref="B40:C40"/>
    <mergeCell ref="B41:C41"/>
    <mergeCell ref="A29:D29"/>
    <mergeCell ref="A30:E30"/>
    <mergeCell ref="A31:C31"/>
    <mergeCell ref="B32:C32"/>
    <mergeCell ref="B33:C33"/>
    <mergeCell ref="A34:C34"/>
    <mergeCell ref="B48:D48"/>
    <mergeCell ref="B49:D49"/>
    <mergeCell ref="B50:D50"/>
    <mergeCell ref="B51:D51"/>
    <mergeCell ref="B53:D53"/>
    <mergeCell ref="A54:D54"/>
    <mergeCell ref="B42:C42"/>
    <mergeCell ref="B43:C43"/>
    <mergeCell ref="B44:C44"/>
    <mergeCell ref="A45:C45"/>
    <mergeCell ref="A46:C46"/>
    <mergeCell ref="B47:D47"/>
    <mergeCell ref="B52:D52"/>
    <mergeCell ref="A62:E62"/>
    <mergeCell ref="B63:C63"/>
    <mergeCell ref="B64:C64"/>
    <mergeCell ref="B65:C65"/>
    <mergeCell ref="B66:C66"/>
    <mergeCell ref="B67:C67"/>
    <mergeCell ref="A55:E55"/>
    <mergeCell ref="A56:D56"/>
    <mergeCell ref="B57:D57"/>
    <mergeCell ref="B58:D58"/>
    <mergeCell ref="B59:D59"/>
    <mergeCell ref="B60:D60"/>
    <mergeCell ref="B75:C75"/>
    <mergeCell ref="B76:C76"/>
    <mergeCell ref="B77:C77"/>
    <mergeCell ref="B78:C78"/>
    <mergeCell ref="B79:C79"/>
    <mergeCell ref="A80:C80"/>
    <mergeCell ref="B68:C68"/>
    <mergeCell ref="B69:C69"/>
    <mergeCell ref="A70:C70"/>
    <mergeCell ref="A72:E72"/>
    <mergeCell ref="B73:C73"/>
    <mergeCell ref="B74:C74"/>
    <mergeCell ref="D74:E80"/>
    <mergeCell ref="B88:D88"/>
    <mergeCell ref="B89:D89"/>
    <mergeCell ref="A91:E91"/>
    <mergeCell ref="B92:D92"/>
    <mergeCell ref="B93:D93"/>
    <mergeCell ref="B94:D94"/>
    <mergeCell ref="B81:C81"/>
    <mergeCell ref="B82:C82"/>
    <mergeCell ref="A83:C83"/>
    <mergeCell ref="A85:E85"/>
    <mergeCell ref="A86:D86"/>
    <mergeCell ref="B87:D87"/>
    <mergeCell ref="A102:A105"/>
    <mergeCell ref="B102:C102"/>
    <mergeCell ref="B103:C103"/>
    <mergeCell ref="B104:C104"/>
    <mergeCell ref="B105:C105"/>
    <mergeCell ref="A107:C107"/>
    <mergeCell ref="B95:D95"/>
    <mergeCell ref="A96:D96"/>
    <mergeCell ref="A98:E98"/>
    <mergeCell ref="B99:C99"/>
    <mergeCell ref="B100:C100"/>
    <mergeCell ref="B101:C101"/>
    <mergeCell ref="B114:D114"/>
    <mergeCell ref="A115:D115"/>
    <mergeCell ref="B116:D116"/>
    <mergeCell ref="A117:D117"/>
    <mergeCell ref="A118:D118"/>
    <mergeCell ref="A108:E108"/>
    <mergeCell ref="B109:D109"/>
    <mergeCell ref="B110:D110"/>
    <mergeCell ref="B111:D111"/>
    <mergeCell ref="B112:D112"/>
    <mergeCell ref="B113:D113"/>
  </mergeCells>
  <printOptions horizontalCentered="1"/>
  <pageMargins left="0" right="0" top="1.9685039370078741" bottom="0.98425196850393704" header="0.39370078740157483" footer="0.39370078740157483"/>
  <pageSetup paperSize="9" scale="96" fitToHeight="0" orientation="portrait" r:id="rId1"/>
  <headerFooter alignWithMargins="0"/>
  <rowBreaks count="2" manualBreakCount="2">
    <brk id="45" max="4" man="1"/>
    <brk id="89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61"/>
  <sheetViews>
    <sheetView topLeftCell="A40" workbookViewId="0">
      <selection activeCell="C54" sqref="C54"/>
    </sheetView>
  </sheetViews>
  <sheetFormatPr defaultRowHeight="12.75" x14ac:dyDescent="0.2"/>
  <cols>
    <col min="1" max="1" width="38.42578125" customWidth="1"/>
    <col min="2" max="2" width="24.5703125" customWidth="1"/>
    <col min="3" max="3" width="27.140625" customWidth="1"/>
  </cols>
  <sheetData>
    <row r="1" spans="1:3" x14ac:dyDescent="0.2">
      <c r="A1" s="461" t="s">
        <v>125</v>
      </c>
      <c r="B1" s="461"/>
      <c r="C1" s="461"/>
    </row>
    <row r="2" spans="1:3" ht="13.5" thickBot="1" x14ac:dyDescent="0.25">
      <c r="A2" s="462" t="s">
        <v>126</v>
      </c>
      <c r="B2" s="462"/>
      <c r="C2" s="462"/>
    </row>
    <row r="3" spans="1:3" ht="26.25" thickTop="1" x14ac:dyDescent="0.2">
      <c r="A3" s="463" t="s">
        <v>127</v>
      </c>
      <c r="B3" s="74" t="s">
        <v>128</v>
      </c>
      <c r="C3" s="465" t="s">
        <v>129</v>
      </c>
    </row>
    <row r="4" spans="1:3" ht="13.5" thickBot="1" x14ac:dyDescent="0.25">
      <c r="A4" s="464"/>
      <c r="B4" s="75" t="s">
        <v>130</v>
      </c>
      <c r="C4" s="466"/>
    </row>
    <row r="5" spans="1:3" ht="14.25" thickTop="1" thickBot="1" x14ac:dyDescent="0.25">
      <c r="A5" s="85" t="s">
        <v>131</v>
      </c>
      <c r="B5" s="86"/>
      <c r="C5" s="87"/>
    </row>
    <row r="6" spans="1:3" ht="13.5" thickBot="1" x14ac:dyDescent="0.25">
      <c r="A6" s="85" t="s">
        <v>132</v>
      </c>
      <c r="B6" s="116">
        <f>C6/C54</f>
        <v>0.2898</v>
      </c>
      <c r="C6" s="89">
        <v>34559.040000000001</v>
      </c>
    </row>
    <row r="7" spans="1:3" ht="13.5" thickBot="1" x14ac:dyDescent="0.25">
      <c r="A7" s="90" t="s">
        <v>133</v>
      </c>
      <c r="B7" s="115"/>
      <c r="C7" s="89">
        <v>0</v>
      </c>
    </row>
    <row r="8" spans="1:3" ht="13.5" thickBot="1" x14ac:dyDescent="0.25">
      <c r="A8" s="90" t="s">
        <v>134</v>
      </c>
      <c r="B8" s="116"/>
      <c r="C8" s="89"/>
    </row>
    <row r="9" spans="1:3" ht="13.5" thickBot="1" x14ac:dyDescent="0.25">
      <c r="A9" s="90" t="s">
        <v>135</v>
      </c>
      <c r="B9" s="116">
        <f>B8+B6</f>
        <v>0.2898</v>
      </c>
      <c r="C9" s="89">
        <f>C6+C8</f>
        <v>34559.040000000001</v>
      </c>
    </row>
    <row r="10" spans="1:3" ht="26.25" thickBot="1" x14ac:dyDescent="0.25">
      <c r="A10" s="90" t="s">
        <v>136</v>
      </c>
      <c r="B10" s="88"/>
      <c r="C10" s="89"/>
    </row>
    <row r="11" spans="1:3" ht="13.5" thickBot="1" x14ac:dyDescent="0.25">
      <c r="A11" s="90" t="s">
        <v>137</v>
      </c>
      <c r="B11" s="123">
        <f>SUM(B12:B19)</f>
        <v>0.112</v>
      </c>
      <c r="C11" s="91"/>
    </row>
    <row r="12" spans="1:3" ht="13.5" thickBot="1" x14ac:dyDescent="0.25">
      <c r="A12" s="90" t="s">
        <v>138</v>
      </c>
      <c r="B12" s="116">
        <f>C12/C54</f>
        <v>6.4399999999999999E-2</v>
      </c>
      <c r="C12" s="89">
        <v>7679.68</v>
      </c>
    </row>
    <row r="13" spans="1:3" ht="13.5" thickBot="1" x14ac:dyDescent="0.25">
      <c r="A13" s="90" t="s">
        <v>139</v>
      </c>
      <c r="B13" s="116">
        <f>C13/C54</f>
        <v>4.7999999999999996E-3</v>
      </c>
      <c r="C13" s="89">
        <v>575.91999999999996</v>
      </c>
    </row>
    <row r="14" spans="1:3" ht="13.5" thickBot="1" x14ac:dyDescent="0.25">
      <c r="A14" s="90" t="s">
        <v>140</v>
      </c>
      <c r="B14" s="116">
        <f>C14/C54</f>
        <v>3.2000000000000002E-3</v>
      </c>
      <c r="C14" s="89">
        <v>384</v>
      </c>
    </row>
    <row r="15" spans="1:3" ht="13.5" thickBot="1" x14ac:dyDescent="0.25">
      <c r="A15" s="90" t="s">
        <v>141</v>
      </c>
      <c r="B15" s="116">
        <f>C15/C54</f>
        <v>5.9999999999999995E-4</v>
      </c>
      <c r="C15" s="89">
        <v>76.8</v>
      </c>
    </row>
    <row r="16" spans="1:3" ht="13.5" thickBot="1" x14ac:dyDescent="0.25">
      <c r="A16" s="90" t="s">
        <v>142</v>
      </c>
      <c r="B16" s="116">
        <f>C16/C54</f>
        <v>1.9E-3</v>
      </c>
      <c r="C16" s="89">
        <v>230.4</v>
      </c>
    </row>
    <row r="17" spans="1:3" ht="13.5" thickBot="1" x14ac:dyDescent="0.25">
      <c r="A17" s="90" t="s">
        <v>143</v>
      </c>
      <c r="B17" s="116">
        <f>C17/C54</f>
        <v>8.0999999999999996E-3</v>
      </c>
      <c r="C17" s="89">
        <v>960</v>
      </c>
    </row>
    <row r="18" spans="1:3" ht="13.5" thickBot="1" x14ac:dyDescent="0.25">
      <c r="A18" s="90" t="s">
        <v>144</v>
      </c>
      <c r="B18" s="116">
        <f>C18/C54</f>
        <v>3.2000000000000002E-3</v>
      </c>
      <c r="C18" s="89">
        <v>384</v>
      </c>
    </row>
    <row r="19" spans="1:3" ht="13.5" thickBot="1" x14ac:dyDescent="0.25">
      <c r="A19" s="90" t="s">
        <v>145</v>
      </c>
      <c r="B19" s="116">
        <f>C19/C54</f>
        <v>2.58E-2</v>
      </c>
      <c r="C19" s="89">
        <v>3071.84</v>
      </c>
    </row>
    <row r="20" spans="1:3" ht="13.5" thickBot="1" x14ac:dyDescent="0.25">
      <c r="A20" s="90" t="s">
        <v>146</v>
      </c>
      <c r="B20" s="88"/>
      <c r="C20" s="89"/>
    </row>
    <row r="21" spans="1:3" ht="13.5" thickBot="1" x14ac:dyDescent="0.25">
      <c r="A21" s="90" t="s">
        <v>147</v>
      </c>
      <c r="B21" s="123">
        <f>SUM(B22:B28)</f>
        <v>5.4399999999999997E-2</v>
      </c>
      <c r="C21" s="91"/>
    </row>
    <row r="22" spans="1:3" ht="13.5" thickBot="1" x14ac:dyDescent="0.25">
      <c r="A22" s="90" t="s">
        <v>148</v>
      </c>
      <c r="B22" s="116">
        <f>C22/C54</f>
        <v>2.41E-2</v>
      </c>
      <c r="C22" s="89">
        <v>2878.8</v>
      </c>
    </row>
    <row r="23" spans="1:3" ht="13.5" thickBot="1" x14ac:dyDescent="0.25">
      <c r="A23" s="90" t="s">
        <v>149</v>
      </c>
      <c r="B23" s="116">
        <f>C23/C54</f>
        <v>2.3999999999999998E-3</v>
      </c>
      <c r="C23" s="89">
        <v>283.36</v>
      </c>
    </row>
    <row r="24" spans="1:3" ht="13.5" thickBot="1" x14ac:dyDescent="0.25">
      <c r="A24" s="90" t="s">
        <v>150</v>
      </c>
      <c r="B24" s="116">
        <f>C24/C54</f>
        <v>1E-4</v>
      </c>
      <c r="C24" s="89">
        <v>6.88</v>
      </c>
    </row>
    <row r="25" spans="1:3" ht="13.5" thickBot="1" x14ac:dyDescent="0.25">
      <c r="A25" s="90" t="s">
        <v>151</v>
      </c>
      <c r="B25" s="116">
        <f>C25/C54</f>
        <v>2.3999999999999998E-3</v>
      </c>
      <c r="C25" s="89">
        <v>283.36</v>
      </c>
    </row>
    <row r="26" spans="1:3" ht="13.5" thickBot="1" x14ac:dyDescent="0.25">
      <c r="A26" s="90" t="s">
        <v>152</v>
      </c>
      <c r="B26" s="116">
        <f>C26/C54</f>
        <v>1E-4</v>
      </c>
      <c r="C26" s="89">
        <v>10.4</v>
      </c>
    </row>
    <row r="27" spans="1:3" ht="13.5" thickBot="1" x14ac:dyDescent="0.25">
      <c r="A27" s="90" t="s">
        <v>153</v>
      </c>
      <c r="B27" s="116">
        <f>C27/C54</f>
        <v>1.1999999999999999E-3</v>
      </c>
      <c r="C27" s="89">
        <v>145.19999999999999</v>
      </c>
    </row>
    <row r="28" spans="1:3" ht="13.5" thickBot="1" x14ac:dyDescent="0.25">
      <c r="A28" s="90" t="s">
        <v>154</v>
      </c>
      <c r="B28" s="116">
        <f>C28/C54</f>
        <v>2.41E-2</v>
      </c>
      <c r="C28" s="89">
        <v>2878.8</v>
      </c>
    </row>
    <row r="29" spans="1:3" ht="13.5" thickBot="1" x14ac:dyDescent="0.25">
      <c r="A29" s="90" t="s">
        <v>155</v>
      </c>
      <c r="B29" s="88"/>
      <c r="C29" s="89"/>
    </row>
    <row r="30" spans="1:3" ht="13.5" thickBot="1" x14ac:dyDescent="0.25">
      <c r="A30" s="90" t="s">
        <v>156</v>
      </c>
      <c r="B30" s="123">
        <f>SUM(B31:B34)</f>
        <v>1.14E-2</v>
      </c>
      <c r="C30" s="91"/>
    </row>
    <row r="31" spans="1:3" ht="13.5" thickBot="1" x14ac:dyDescent="0.25">
      <c r="A31" s="90" t="s">
        <v>157</v>
      </c>
      <c r="B31" s="116">
        <f>C31/C54</f>
        <v>5.0000000000000001E-4</v>
      </c>
      <c r="C31" s="101">
        <v>56.48</v>
      </c>
    </row>
    <row r="32" spans="1:3" ht="13.5" thickBot="1" x14ac:dyDescent="0.25">
      <c r="A32" s="90" t="s">
        <v>158</v>
      </c>
      <c r="B32" s="116">
        <f>C32/C54</f>
        <v>0</v>
      </c>
      <c r="C32" s="101">
        <v>3.52</v>
      </c>
    </row>
    <row r="33" spans="1:3" ht="13.5" thickBot="1" x14ac:dyDescent="0.25">
      <c r="A33" s="90" t="s">
        <v>159</v>
      </c>
      <c r="B33" s="116">
        <f>C33/C54</f>
        <v>1.01E-2</v>
      </c>
      <c r="C33" s="101">
        <v>1202.6400000000001</v>
      </c>
    </row>
    <row r="34" spans="1:3" ht="13.5" thickBot="1" x14ac:dyDescent="0.25">
      <c r="A34" s="90" t="s">
        <v>187</v>
      </c>
      <c r="B34" s="116">
        <f>C34/C54</f>
        <v>8.0000000000000004E-4</v>
      </c>
      <c r="C34" s="101">
        <v>96.83</v>
      </c>
    </row>
    <row r="35" spans="1:3" ht="13.5" thickBot="1" x14ac:dyDescent="0.25">
      <c r="A35" s="90" t="s">
        <v>160</v>
      </c>
      <c r="B35" s="88"/>
      <c r="C35" s="91"/>
    </row>
    <row r="36" spans="1:3" ht="13.5" thickBot="1" x14ac:dyDescent="0.25">
      <c r="A36" s="90" t="s">
        <v>161</v>
      </c>
      <c r="B36" s="88"/>
      <c r="C36" s="89"/>
    </row>
    <row r="37" spans="1:3" ht="13.5" thickBot="1" x14ac:dyDescent="0.25">
      <c r="A37" s="110" t="s">
        <v>162</v>
      </c>
      <c r="B37" s="124">
        <f>B30+B21+B11+B9</f>
        <v>0.46760000000000002</v>
      </c>
      <c r="C37" s="105">
        <f>SUM(C9:C36)</f>
        <v>55767.95</v>
      </c>
    </row>
    <row r="38" spans="1:3" ht="14.25" thickTop="1" thickBot="1" x14ac:dyDescent="0.25">
      <c r="A38" s="111" t="s">
        <v>163</v>
      </c>
      <c r="B38" s="104"/>
      <c r="C38" s="106"/>
    </row>
    <row r="39" spans="1:3" ht="13.5" thickBot="1" x14ac:dyDescent="0.25">
      <c r="A39" s="112" t="s">
        <v>27</v>
      </c>
      <c r="B39" s="117">
        <f>C39/C54</f>
        <v>1.06E-2</v>
      </c>
      <c r="C39" s="107">
        <v>1260</v>
      </c>
    </row>
    <row r="40" spans="1:3" ht="13.5" thickBot="1" x14ac:dyDescent="0.25">
      <c r="A40" s="112" t="s">
        <v>164</v>
      </c>
      <c r="B40" s="117">
        <f>C40/C54</f>
        <v>1.55E-2</v>
      </c>
      <c r="C40" s="107">
        <v>1853.6</v>
      </c>
    </row>
    <row r="41" spans="1:3" ht="13.5" thickBot="1" x14ac:dyDescent="0.25">
      <c r="A41" s="112" t="s">
        <v>165</v>
      </c>
      <c r="B41" s="117">
        <f>C41/C54</f>
        <v>4.1099999999999998E-2</v>
      </c>
      <c r="C41" s="107">
        <v>4904</v>
      </c>
    </row>
    <row r="42" spans="1:3" ht="13.5" thickBot="1" x14ac:dyDescent="0.25">
      <c r="A42" s="103" t="s">
        <v>166</v>
      </c>
      <c r="B42" s="118">
        <f>C42/C54</f>
        <v>2.52E-2</v>
      </c>
      <c r="C42" s="108">
        <v>3004.8</v>
      </c>
    </row>
    <row r="43" spans="1:3" ht="13.5" thickBot="1" x14ac:dyDescent="0.25">
      <c r="A43" s="106" t="s">
        <v>97</v>
      </c>
      <c r="B43" s="119">
        <f>C43/C54</f>
        <v>8.8499999999999995E-2</v>
      </c>
      <c r="C43" s="109">
        <v>10548.32</v>
      </c>
    </row>
    <row r="44" spans="1:3" ht="13.5" thickBot="1" x14ac:dyDescent="0.25">
      <c r="A44" s="106" t="s">
        <v>185</v>
      </c>
      <c r="B44" s="119">
        <f>C44/C54</f>
        <v>6.9999999999999999E-4</v>
      </c>
      <c r="C44" s="109">
        <v>83.04</v>
      </c>
    </row>
    <row r="45" spans="1:3" ht="13.5" thickBot="1" x14ac:dyDescent="0.25">
      <c r="A45" s="106" t="s">
        <v>65</v>
      </c>
      <c r="B45" s="119">
        <f>C45/C54</f>
        <v>2.2000000000000001E-3</v>
      </c>
      <c r="C45" s="109">
        <v>267.2</v>
      </c>
    </row>
    <row r="46" spans="1:3" ht="13.5" thickBot="1" x14ac:dyDescent="0.25">
      <c r="A46" s="112" t="s">
        <v>186</v>
      </c>
      <c r="B46" s="117">
        <f>C46/C54</f>
        <v>6.9999999999999999E-4</v>
      </c>
      <c r="C46" s="107">
        <v>80</v>
      </c>
    </row>
    <row r="47" spans="1:3" ht="13.5" thickBot="1" x14ac:dyDescent="0.25">
      <c r="A47" s="113" t="s">
        <v>167</v>
      </c>
      <c r="B47" s="120">
        <f>SUM(B39:B46)</f>
        <v>0.1845</v>
      </c>
      <c r="C47" s="107">
        <f>SUM(C39:C46)</f>
        <v>22000.959999999999</v>
      </c>
    </row>
    <row r="48" spans="1:3" ht="13.5" thickBot="1" x14ac:dyDescent="0.25">
      <c r="A48" s="92" t="s">
        <v>168</v>
      </c>
      <c r="B48" s="93"/>
      <c r="C48" s="94"/>
    </row>
    <row r="49" spans="1:5" ht="13.5" thickBot="1" x14ac:dyDescent="0.25">
      <c r="A49" s="95" t="s">
        <v>44</v>
      </c>
      <c r="B49" s="121">
        <f>C49/C54</f>
        <v>6.7199999999999996E-2</v>
      </c>
      <c r="C49" s="96">
        <v>8017.36</v>
      </c>
    </row>
    <row r="50" spans="1:5" ht="13.5" thickBot="1" x14ac:dyDescent="0.25">
      <c r="A50" s="97" t="s">
        <v>169</v>
      </c>
      <c r="B50" s="121">
        <f>C50/C54</f>
        <v>6.9099999999999995E-2</v>
      </c>
      <c r="C50" s="96">
        <v>8236</v>
      </c>
    </row>
    <row r="51" spans="1:5" ht="13.5" thickBot="1" x14ac:dyDescent="0.25">
      <c r="A51" s="98" t="s">
        <v>170</v>
      </c>
      <c r="B51" s="122">
        <f>B50+B49</f>
        <v>0.1363</v>
      </c>
      <c r="C51" s="99">
        <f>SUM(C49:C50)</f>
        <v>16253.36</v>
      </c>
    </row>
    <row r="52" spans="1:5" ht="14.25" thickTop="1" thickBot="1" x14ac:dyDescent="0.25">
      <c r="A52" s="100" t="s">
        <v>171</v>
      </c>
      <c r="B52" s="126">
        <f>B53</f>
        <v>0.21149999999999999</v>
      </c>
      <c r="C52" s="114">
        <f>C53</f>
        <v>25219.68</v>
      </c>
    </row>
    <row r="53" spans="1:5" ht="26.25" thickBot="1" x14ac:dyDescent="0.25">
      <c r="A53" s="77" t="s">
        <v>172</v>
      </c>
      <c r="B53" s="125">
        <f>C53/C54</f>
        <v>0.21149999999999999</v>
      </c>
      <c r="C53" s="84">
        <v>25219.68</v>
      </c>
    </row>
    <row r="54" spans="1:5" ht="13.5" thickBot="1" x14ac:dyDescent="0.25">
      <c r="A54" s="76" t="s">
        <v>173</v>
      </c>
      <c r="B54" s="102">
        <f>B52+B51+B47+B37</f>
        <v>0.99990000000000001</v>
      </c>
      <c r="C54" s="83">
        <f>C37+C47+C51+C52</f>
        <v>119241.95</v>
      </c>
      <c r="E54" s="73"/>
    </row>
    <row r="55" spans="1:5" ht="13.5" thickTop="1" x14ac:dyDescent="0.2">
      <c r="A55" s="78" t="s">
        <v>174</v>
      </c>
      <c r="B55" s="467" t="s">
        <v>175</v>
      </c>
      <c r="C55" s="467"/>
    </row>
    <row r="56" spans="1:5" ht="13.5" thickBot="1" x14ac:dyDescent="0.25">
      <c r="A56" s="78"/>
      <c r="B56" s="79"/>
      <c r="C56" s="79"/>
    </row>
    <row r="57" spans="1:5" ht="25.5" x14ac:dyDescent="0.2">
      <c r="A57" s="80" t="s">
        <v>178</v>
      </c>
      <c r="B57" s="468" t="s">
        <v>181</v>
      </c>
      <c r="C57" s="469"/>
    </row>
    <row r="58" spans="1:5" x14ac:dyDescent="0.2">
      <c r="A58" s="81" t="s">
        <v>179</v>
      </c>
      <c r="B58" s="456" t="s">
        <v>182</v>
      </c>
      <c r="C58" s="457"/>
    </row>
    <row r="59" spans="1:5" x14ac:dyDescent="0.2">
      <c r="A59" s="81" t="s">
        <v>180</v>
      </c>
      <c r="B59" s="456" t="s">
        <v>183</v>
      </c>
      <c r="C59" s="457"/>
    </row>
    <row r="60" spans="1:5" ht="13.5" thickBot="1" x14ac:dyDescent="0.25">
      <c r="A60" s="82"/>
      <c r="B60" s="458" t="s">
        <v>184</v>
      </c>
      <c r="C60" s="459"/>
    </row>
    <row r="61" spans="1:5" x14ac:dyDescent="0.2">
      <c r="A61" s="78" t="s">
        <v>176</v>
      </c>
      <c r="B61" s="460" t="s">
        <v>177</v>
      </c>
      <c r="C61" s="460"/>
    </row>
  </sheetData>
  <mergeCells count="10">
    <mergeCell ref="B58:C58"/>
    <mergeCell ref="B59:C59"/>
    <mergeCell ref="B60:C60"/>
    <mergeCell ref="B61:C61"/>
    <mergeCell ref="A1:C1"/>
    <mergeCell ref="A2:C2"/>
    <mergeCell ref="A3:A4"/>
    <mergeCell ref="C3:C4"/>
    <mergeCell ref="B55:C55"/>
    <mergeCell ref="B57:C5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865a98d-913f-46dd-85c5-3af6e1f16b55" xsi:nil="true"/>
    <lcf76f155ced4ddcb4097134ff3c332f xmlns="a1625cbc-6789-4a53-a7a4-f622ed9ee909">
      <Terms xmlns="http://schemas.microsoft.com/office/infopath/2007/PartnerControls"/>
    </lcf76f155ced4ddcb4097134ff3c332f>
    <_Flow_SignoffStatus xmlns="a1625cbc-6789-4a53-a7a4-f622ed9ee90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19" ma:contentTypeDescription="Crie um novo documento." ma:contentTypeScope="" ma:versionID="10197db074811ac6ae57804e15fb532c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183dc5953b7c1381af9bf57632a32d4a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59ED61-25C1-4B7B-A6C6-091BCC9195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DE48E2-1396-418D-9AD8-D7EE599A7DD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CF1D6114-F9F3-4BF7-87B9-777E79084B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Planilha Resumo </vt:lpstr>
      <vt:lpstr>BC - Expediente</vt:lpstr>
      <vt:lpstr>BC - Diurno</vt:lpstr>
      <vt:lpstr>BC - Noturno</vt:lpstr>
      <vt:lpstr>Plan1</vt:lpstr>
      <vt:lpstr>'BC - Diurno'!Area_de_impressao</vt:lpstr>
      <vt:lpstr>'BC - Expediente'!Area_de_impressao</vt:lpstr>
      <vt:lpstr>'BC - Noturno'!Area_de_impressao</vt:lpstr>
      <vt:lpstr>'Planilha Resumo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Fernanda Carvalho Silva</dc:creator>
  <cp:lastModifiedBy>Simone Swiech Bizinelli</cp:lastModifiedBy>
  <cp:lastPrinted>2021-06-01T17:51:04Z</cp:lastPrinted>
  <dcterms:created xsi:type="dcterms:W3CDTF">2007-07-12T20:07:59Z</dcterms:created>
  <dcterms:modified xsi:type="dcterms:W3CDTF">2022-04-26T17:44:17Z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0x0101009EEC9F71DE58C543A4895D785C96B72D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2022-04-26T17:44:12Z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d1fab3ac-9b96-40a4-988e-9f62506fe284</vt:lpwstr>
  </property>
  <property fmtid="{D5CDD505-2E9C-101B-9397-08002B2CF9AE}" pid="9" name="MSIP_Label_fde7aacd-7cc4-4c31-9e6f-7ef306428f09_ContentBits">
    <vt:lpwstr>1</vt:lpwstr>
  </property>
  <property fmtid="{D5CDD505-2E9C-101B-9397-08002B2CF9AE}" pid="10" name="Order">
    <vt:r8>10358600</vt:r8>
  </property>
</Properties>
</file>